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F4014EB9-872A-43BA-BD9B-DFF22624775C}" xr6:coauthVersionLast="47" xr6:coauthVersionMax="47" xr10:uidLastSave="{00000000-0000-0000-0000-000000000000}"/>
  <bookViews>
    <workbookView xWindow="3900" yWindow="1305" windowWidth="33120" windowHeight="20295" tabRatio="764" activeTab="1" xr2:uid="{00000000-000D-0000-FFFF-FFFF00000000}"/>
  </bookViews>
  <sheets>
    <sheet name="PDG" sheetId="35" r:id="rId1"/>
    <sheet name="LOT 13" sheetId="34" r:id="rId2"/>
  </sheets>
  <definedNames>
    <definedName name="_Toc456000759" localSheetId="1">'LOT 13'!#REF!</definedName>
    <definedName name="_Toc475177753" localSheetId="1">'LOT 13'!$B$125</definedName>
    <definedName name="_Toc475221766" localSheetId="1">'LOT 13'!#REF!</definedName>
    <definedName name="_Toc475221779" localSheetId="1">'LOT 13'!#REF!</definedName>
    <definedName name="_Toc475221780" localSheetId="1">'LOT 13'!#REF!</definedName>
    <definedName name="_Toc475221781" localSheetId="1">'LOT 13'!#REF!</definedName>
    <definedName name="_Toc504980473" localSheetId="1">'LOT 13'!#REF!</definedName>
    <definedName name="_Toc514315776" localSheetId="1">'LOT 13'!#REF!</definedName>
    <definedName name="Excel_BuiltIn_Print_Area_13" localSheetId="1">#REF!</definedName>
    <definedName name="Excel_BuiltIn_Print_Area_13">#REF!</definedName>
    <definedName name="Excel_BuiltIn_Print_Area_2" localSheetId="1">#REF!</definedName>
    <definedName name="Excel_BuiltIn_Print_Area_2">#REF!</definedName>
    <definedName name="Excel_BuiltIn_Print_Area_6_1" localSheetId="1">#REF!</definedName>
    <definedName name="Excel_BuiltIn_Print_Area_6_1">#REF!</definedName>
    <definedName name="Excel_BuiltIn_Print_Area_9_1" localSheetId="1">#REF!</definedName>
    <definedName name="Excel_BuiltIn_Print_Area_9_1">#REF!</definedName>
    <definedName name="Excel_BuiltIn_Print_Titles_13" localSheetId="1">#REF!</definedName>
    <definedName name="Excel_BuiltIn_Print_Titles_13">#REF!</definedName>
    <definedName name="Excel_BuiltIn_Print_Titles_2" localSheetId="1">#REF!</definedName>
    <definedName name="Excel_BuiltIn_Print_Titles_2">#REF!</definedName>
    <definedName name="Excel_BuiltIn_Print_Titles_6_1" localSheetId="1">#REF!</definedName>
    <definedName name="Excel_BuiltIn_Print_Titles_6_1">#REF!</definedName>
    <definedName name="Excel_BuiltIn_Print_Titles_9_1" localSheetId="1">#REF!</definedName>
    <definedName name="Excel_BuiltIn_Print_Titles_9_1">#REF!</definedName>
    <definedName name="_xlnm.Print_Titles" localSheetId="1">'LOT 13'!$1:$5</definedName>
    <definedName name="_xlnm.Print_Area" localSheetId="1">'LOT 13'!$A$1:$G$379</definedName>
    <definedName name="_xlnm.Print_Area" localSheetId="0">PDG!$A$1:$J$67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2" i="34" l="1"/>
  <c r="D353" i="34"/>
  <c r="G352" i="34"/>
  <c r="G346" i="34"/>
  <c r="G345" i="34"/>
  <c r="D259" i="34"/>
  <c r="D251" i="34"/>
  <c r="D141" i="34"/>
  <c r="D140" i="34"/>
  <c r="D137" i="34"/>
  <c r="D133" i="34"/>
  <c r="D131" i="34"/>
  <c r="D128" i="34"/>
  <c r="G85" i="34"/>
  <c r="G95" i="34" l="1"/>
  <c r="G76" i="34"/>
  <c r="G68" i="34"/>
  <c r="G31" i="34"/>
  <c r="G6" i="34"/>
  <c r="G7" i="34"/>
  <c r="G8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9" i="34"/>
  <c r="G70" i="34"/>
  <c r="G71" i="34"/>
  <c r="G72" i="34"/>
  <c r="G73" i="34"/>
  <c r="G74" i="34"/>
  <c r="G75" i="34"/>
  <c r="G77" i="34"/>
  <c r="G78" i="34"/>
  <c r="G79" i="34"/>
  <c r="G80" i="34"/>
  <c r="G81" i="34"/>
  <c r="G82" i="34"/>
  <c r="G83" i="34"/>
  <c r="G84" i="34"/>
  <c r="G86" i="34"/>
  <c r="G87" i="34"/>
  <c r="G88" i="34"/>
  <c r="G89" i="34"/>
  <c r="G90" i="34"/>
  <c r="G91" i="34"/>
  <c r="G92" i="34"/>
  <c r="G93" i="34"/>
  <c r="G94" i="34"/>
  <c r="G96" i="34"/>
  <c r="G97" i="34"/>
  <c r="G98" i="34"/>
  <c r="G99" i="34"/>
  <c r="G100" i="34"/>
  <c r="G101" i="34"/>
  <c r="G102" i="34"/>
  <c r="G103" i="34"/>
  <c r="G104" i="34"/>
  <c r="G105" i="34"/>
  <c r="G106" i="34"/>
  <c r="G107" i="34"/>
  <c r="G108" i="34"/>
  <c r="G109" i="34"/>
  <c r="G110" i="34"/>
  <c r="G111" i="34"/>
  <c r="G112" i="34"/>
  <c r="G113" i="34"/>
  <c r="G114" i="34"/>
  <c r="G115" i="34"/>
  <c r="G116" i="34"/>
  <c r="G117" i="34"/>
  <c r="G118" i="34"/>
  <c r="G119" i="34"/>
  <c r="G120" i="34"/>
  <c r="G121" i="34"/>
  <c r="G122" i="34"/>
  <c r="G123" i="34"/>
  <c r="G124" i="34"/>
  <c r="G125" i="34"/>
  <c r="G126" i="34"/>
  <c r="G127" i="34"/>
  <c r="G128" i="34"/>
  <c r="G129" i="34"/>
  <c r="G130" i="34"/>
  <c r="G131" i="34"/>
  <c r="G132" i="34"/>
  <c r="G133" i="34"/>
  <c r="G134" i="34"/>
  <c r="G135" i="34"/>
  <c r="G136" i="34"/>
  <c r="G137" i="34"/>
  <c r="G138" i="34"/>
  <c r="G139" i="34"/>
  <c r="G140" i="34"/>
  <c r="G141" i="34"/>
  <c r="G142" i="34"/>
  <c r="G143" i="34"/>
  <c r="G144" i="34"/>
  <c r="G145" i="34"/>
  <c r="G146" i="34"/>
  <c r="G147" i="34"/>
  <c r="G148" i="34"/>
  <c r="G149" i="34"/>
  <c r="G150" i="34"/>
  <c r="G151" i="34"/>
  <c r="G152" i="34"/>
  <c r="G153" i="34"/>
  <c r="G154" i="34"/>
  <c r="G155" i="34"/>
  <c r="G156" i="34"/>
  <c r="G157" i="34"/>
  <c r="G158" i="34"/>
  <c r="G159" i="34"/>
  <c r="G160" i="34"/>
  <c r="G161" i="34"/>
  <c r="G162" i="34"/>
  <c r="G163" i="34"/>
  <c r="G164" i="34"/>
  <c r="G165" i="34"/>
  <c r="G166" i="34"/>
  <c r="G167" i="34"/>
  <c r="G168" i="34"/>
  <c r="G169" i="34"/>
  <c r="G170" i="34"/>
  <c r="G171" i="34"/>
  <c r="G172" i="34"/>
  <c r="G173" i="34"/>
  <c r="G174" i="34"/>
  <c r="G175" i="34"/>
  <c r="G176" i="34"/>
  <c r="G177" i="34"/>
  <c r="G178" i="34"/>
  <c r="G179" i="34"/>
  <c r="G180" i="34"/>
  <c r="G181" i="34"/>
  <c r="G182" i="34"/>
  <c r="G183" i="34"/>
  <c r="G184" i="34"/>
  <c r="G185" i="34"/>
  <c r="G186" i="34"/>
  <c r="G187" i="34"/>
  <c r="G188" i="34"/>
  <c r="G189" i="34"/>
  <c r="G190" i="34"/>
  <c r="G191" i="34"/>
  <c r="G192" i="34"/>
  <c r="G193" i="34"/>
  <c r="G194" i="34"/>
  <c r="G195" i="34"/>
  <c r="G196" i="34"/>
  <c r="G197" i="34"/>
  <c r="G198" i="34"/>
  <c r="G199" i="34"/>
  <c r="G200" i="34"/>
  <c r="G201" i="34"/>
  <c r="G202" i="34"/>
  <c r="G203" i="34"/>
  <c r="G204" i="34"/>
  <c r="G205" i="34"/>
  <c r="G206" i="34"/>
  <c r="G207" i="34"/>
  <c r="G208" i="34"/>
  <c r="G209" i="34"/>
  <c r="G210" i="34"/>
  <c r="G211" i="34"/>
  <c r="G212" i="34"/>
  <c r="G213" i="34"/>
  <c r="G214" i="34"/>
  <c r="G215" i="34"/>
  <c r="G216" i="34"/>
  <c r="G217" i="34"/>
  <c r="G218" i="34"/>
  <c r="G219" i="34"/>
  <c r="G220" i="34"/>
  <c r="G221" i="34"/>
  <c r="G222" i="34"/>
  <c r="G223" i="34"/>
  <c r="G224" i="34"/>
  <c r="G225" i="34"/>
  <c r="G226" i="34"/>
  <c r="G227" i="34"/>
  <c r="G228" i="34"/>
  <c r="G229" i="34"/>
  <c r="G230" i="34"/>
  <c r="G231" i="34"/>
  <c r="G232" i="34"/>
  <c r="G233" i="34"/>
  <c r="G234" i="34"/>
  <c r="G235" i="34"/>
  <c r="G236" i="34"/>
  <c r="G237" i="34"/>
  <c r="G238" i="34"/>
  <c r="G239" i="34"/>
  <c r="G240" i="34"/>
  <c r="G241" i="34"/>
  <c r="G242" i="34"/>
  <c r="G243" i="34"/>
  <c r="G244" i="34"/>
  <c r="G245" i="34"/>
  <c r="G246" i="34"/>
  <c r="G247" i="34"/>
  <c r="G248" i="34"/>
  <c r="G249" i="34"/>
  <c r="G250" i="34"/>
  <c r="G251" i="34"/>
  <c r="G252" i="34"/>
  <c r="G253" i="34"/>
  <c r="G254" i="34"/>
  <c r="G255" i="34"/>
  <c r="G256" i="34"/>
  <c r="G258" i="34"/>
  <c r="G259" i="34"/>
  <c r="G260" i="34"/>
  <c r="G261" i="34"/>
  <c r="G262" i="34"/>
  <c r="G263" i="34"/>
  <c r="G264" i="34"/>
  <c r="G265" i="34"/>
  <c r="G266" i="34"/>
  <c r="G267" i="34"/>
  <c r="G268" i="34"/>
  <c r="G269" i="34"/>
  <c r="G270" i="34"/>
  <c r="G271" i="34"/>
  <c r="G272" i="34"/>
  <c r="G273" i="34"/>
  <c r="G274" i="34"/>
  <c r="G275" i="34"/>
  <c r="G276" i="34"/>
  <c r="G277" i="34"/>
  <c r="G278" i="34"/>
  <c r="G279" i="34"/>
  <c r="G280" i="34"/>
  <c r="G281" i="34"/>
  <c r="G282" i="34"/>
  <c r="G283" i="34"/>
  <c r="G284" i="34"/>
  <c r="G285" i="34"/>
  <c r="G286" i="34"/>
  <c r="G287" i="34"/>
  <c r="G288" i="34"/>
  <c r="G289" i="34"/>
  <c r="G290" i="34"/>
  <c r="G291" i="34"/>
  <c r="G292" i="34"/>
  <c r="G293" i="34"/>
  <c r="G294" i="34"/>
  <c r="G295" i="34"/>
  <c r="G296" i="34"/>
  <c r="G297" i="34"/>
  <c r="G298" i="34"/>
  <c r="G299" i="34"/>
  <c r="G300" i="34"/>
  <c r="G301" i="34"/>
  <c r="G302" i="34"/>
  <c r="G303" i="34"/>
  <c r="G304" i="34"/>
  <c r="G305" i="34"/>
  <c r="G307" i="34"/>
  <c r="G308" i="34"/>
  <c r="G309" i="34"/>
  <c r="G311" i="34"/>
  <c r="G312" i="34"/>
  <c r="G313" i="34"/>
  <c r="G323" i="34"/>
  <c r="G324" i="34"/>
  <c r="G325" i="34"/>
  <c r="G326" i="34"/>
  <c r="G327" i="34"/>
  <c r="G328" i="34"/>
  <c r="G339" i="34"/>
  <c r="G340" i="34"/>
  <c r="G341" i="34"/>
  <c r="G342" i="34"/>
  <c r="G343" i="34"/>
  <c r="G344" i="34"/>
  <c r="G347" i="34"/>
  <c r="G348" i="34"/>
  <c r="G349" i="34"/>
  <c r="G350" i="34"/>
  <c r="G351" i="34"/>
  <c r="G353" i="34"/>
  <c r="G354" i="34"/>
  <c r="G362" i="34"/>
  <c r="G363" i="34"/>
  <c r="G364" i="34"/>
  <c r="G365" i="34"/>
  <c r="G366" i="34"/>
  <c r="G367" i="34"/>
  <c r="G368" i="34"/>
  <c r="G369" i="34"/>
  <c r="G370" i="34"/>
  <c r="G329" i="34" l="1"/>
  <c r="D291" i="34"/>
  <c r="D216" i="34"/>
  <c r="D161" i="34"/>
  <c r="D138" i="34"/>
  <c r="D130" i="34"/>
  <c r="D90" i="34"/>
  <c r="D79" i="34"/>
  <c r="G338" i="34"/>
  <c r="G337" i="34"/>
  <c r="G336" i="34"/>
  <c r="G355" i="34" l="1"/>
  <c r="G356" i="34" s="1"/>
  <c r="G357" i="34" s="1"/>
  <c r="G371" i="34" l="1"/>
  <c r="G372" i="34" s="1"/>
  <c r="G373" i="34" s="1"/>
  <c r="D288" i="34" l="1"/>
  <c r="D191" i="34" l="1"/>
  <c r="D173" i="34"/>
  <c r="D91" i="34" l="1"/>
  <c r="D92" i="34" l="1"/>
  <c r="G314" i="34" l="1"/>
  <c r="XED371" i="34" l="1"/>
  <c r="XED355" i="34"/>
  <c r="G315" i="34" l="1"/>
  <c r="G316" i="34" s="1"/>
  <c r="XED329" i="34" l="1"/>
  <c r="G330" i="34"/>
  <c r="G331" i="34" s="1"/>
</calcChain>
</file>

<file path=xl/sharedStrings.xml><?xml version="1.0" encoding="utf-8"?>
<sst xmlns="http://schemas.openxmlformats.org/spreadsheetml/2006/main" count="484" uniqueCount="291">
  <si>
    <t>forf</t>
  </si>
  <si>
    <t>P.T. EN €</t>
  </si>
  <si>
    <t>P.U. EN €</t>
  </si>
  <si>
    <t>UNITE</t>
  </si>
  <si>
    <t>DESCRIPTIF</t>
  </si>
  <si>
    <t>ARTICLE</t>
  </si>
  <si>
    <t>IMPORTANT</t>
  </si>
  <si>
    <t>ens</t>
  </si>
  <si>
    <t>Q MOE</t>
  </si>
  <si>
    <t>Q ENT</t>
  </si>
  <si>
    <t>ÉTUDES - PLANS - ESSAIS</t>
  </si>
  <si>
    <t>- plan d'atelier, selon CCTP</t>
  </si>
  <si>
    <t>- DOE, selon CCTP</t>
  </si>
  <si>
    <t>HYGIENE ET SECURITE</t>
  </si>
  <si>
    <t>NETTOYAGE</t>
  </si>
  <si>
    <t>- selon CCTP</t>
  </si>
  <si>
    <t>QUALITE ENVIRONNEMENTALE DE LA CONSTRUCTION</t>
  </si>
  <si>
    <t>PM</t>
  </si>
  <si>
    <t>ETANCHEITE A L'AIR</t>
  </si>
  <si>
    <t>DESCRIPTION DES TRAVAUX D'ELECTRICITE</t>
  </si>
  <si>
    <t>CARACTERISTIQUES GENERALES DE L'INSTALLATION</t>
  </si>
  <si>
    <t>DISTRIBUTION GENERALE</t>
  </si>
  <si>
    <t>Dépose</t>
  </si>
  <si>
    <t>- dépose selon CCTP</t>
  </si>
  <si>
    <t>Travaux provisoires et en milieu occupé</t>
  </si>
  <si>
    <t>- maintien en service des réseaux Cfo - Cfa, selon CCTP</t>
  </si>
  <si>
    <t>- travaux en milieu occupé, selon CCTP</t>
  </si>
  <si>
    <t>Branchement de chantier &amp; travaux provisoires</t>
  </si>
  <si>
    <t>Prise de terre et liaisons équipotentielles</t>
  </si>
  <si>
    <t>- liaisons équipotentielles, selon CCTP</t>
  </si>
  <si>
    <t>Diverses prestations</t>
  </si>
  <si>
    <t>- dépose et repose des faux plafonds existants pour passage des réseaux, selon CCTP.</t>
  </si>
  <si>
    <t>- adaptation faux-plafonds pour pose des équipements courants et courants faibles, selon CCTP.</t>
  </si>
  <si>
    <t>Intervention dans armoires électriques existantes</t>
  </si>
  <si>
    <t xml:space="preserve"> Alimentations spécialisées</t>
  </si>
  <si>
    <t>Coupures d’urgence générales</t>
  </si>
  <si>
    <t>Attestation de conformité</t>
  </si>
  <si>
    <t>- sans objet pour le présent projet.</t>
  </si>
  <si>
    <t>LIAISONS SECONDAIRES - PETIT APPAREILLAGE ET LUSTRERIE</t>
  </si>
  <si>
    <t>Généralités Appareillage - Canalisations - Conducteurs</t>
  </si>
  <si>
    <t>Généralités Points lumineux - Prises - Commandes</t>
  </si>
  <si>
    <t>Lustrerie et commandes</t>
  </si>
  <si>
    <t>u</t>
  </si>
  <si>
    <t>ECLAIRAGE DE SECURITE</t>
  </si>
  <si>
    <t>Principe</t>
  </si>
  <si>
    <t>Blocs autonomes autotestables</t>
  </si>
  <si>
    <t xml:space="preserve">- type BAES standard, selon CCTP </t>
  </si>
  <si>
    <t>Câblages</t>
  </si>
  <si>
    <t>- câblage d'alimentation et de télécommande, selon CCTP</t>
  </si>
  <si>
    <t>Coffret de télécommande et de test</t>
  </si>
  <si>
    <t>Essais, réglage et mise en service</t>
  </si>
  <si>
    <t>ECLAIRAGE EXTERIEUR</t>
  </si>
  <si>
    <t>SO</t>
  </si>
  <si>
    <t>DESCRIPTION DES TRAVAUX D'ALARME INCENDIE</t>
  </si>
  <si>
    <t>Travaux système de sécurité incendie</t>
  </si>
  <si>
    <t>Remplacement de l'AES existante, selon CCTP, compris reprises des câbles et raccordements des câbles et dépose de l'AES actuelle</t>
  </si>
  <si>
    <t xml:space="preserve">II) – Intervention </t>
  </si>
  <si>
    <t xml:space="preserve">1- Neutralisation </t>
  </si>
  <si>
    <t xml:space="preserve">Selon CCTP </t>
  </si>
  <si>
    <t>Dépose , nettoyage et réinstallation selon CCTP</t>
  </si>
  <si>
    <t>- dépose et repose détecteur automatique existant</t>
  </si>
  <si>
    <t>- détecteur automatique ponctuel selon CCTP</t>
  </si>
  <si>
    <t xml:space="preserve">- optique </t>
  </si>
  <si>
    <t>b) - Indicateurs d'action</t>
  </si>
  <si>
    <t>c) - Commandes manuelles</t>
  </si>
  <si>
    <t>f) - Tableau répétiteur d’exploitation</t>
  </si>
  <si>
    <t>f) - Diffuseurs sonores et visuels</t>
  </si>
  <si>
    <t>- avertisseur lumineux neuf selon CCTP</t>
  </si>
  <si>
    <t>IV)  Câblages</t>
  </si>
  <si>
    <t>Selon CCTP câble SYT et CR1</t>
  </si>
  <si>
    <t>d) - Diffuseurs sonores</t>
  </si>
  <si>
    <t>Mise en services essais et contrôle</t>
  </si>
  <si>
    <t>DESCRIPTION DES TRAVAUX DE TELEPHONE</t>
  </si>
  <si>
    <t>DESCRIPTION DES TRAVAUX DE PRECABLAGE VDI</t>
  </si>
  <si>
    <t>Travaux précâblage VDI</t>
  </si>
  <si>
    <t>a) - Répartiteur de brassage existant</t>
  </si>
  <si>
    <t>Intervention dans baie de brassage existante BB1, selon CCTP</t>
  </si>
  <si>
    <t>b) - Points terminaux RJ 45</t>
  </si>
  <si>
    <t>c) - Câblage points terminaux</t>
  </si>
  <si>
    <r>
      <t xml:space="preserve">- nouvelles lignes 4 paires, </t>
    </r>
    <r>
      <rPr>
        <b/>
        <sz val="9"/>
        <rFont val="Arial"/>
        <family val="2"/>
      </rPr>
      <t xml:space="preserve">catégorie 6a, F/FTP, écranté paire par paire avec écran global </t>
    </r>
    <r>
      <rPr>
        <sz val="9"/>
        <rFont val="Arial"/>
        <family val="2"/>
      </rPr>
      <t>depuis baies  suivant CCTP</t>
    </r>
  </si>
  <si>
    <t>d) - Cordons de brassage</t>
  </si>
  <si>
    <t>. Cuivre longueur 2.00 m selon CCTP</t>
  </si>
  <si>
    <t>e) - Rocade optique</t>
  </si>
  <si>
    <t>f) - Etiquetage</t>
  </si>
  <si>
    <t>g) - Mise à la terre</t>
  </si>
  <si>
    <t>h) - Réception de l'installation</t>
  </si>
  <si>
    <t>1)- Recettage, selon CCTP</t>
  </si>
  <si>
    <t xml:space="preserve"> - Recette liaisons capillaires, selon CCTP</t>
  </si>
  <si>
    <t>2) - Mise en service selon CCTP</t>
  </si>
  <si>
    <t>3) - Réception selon CCTP</t>
  </si>
  <si>
    <t>T.V.A. 20,0 %</t>
  </si>
  <si>
    <r>
      <t>2- P</t>
    </r>
    <r>
      <rPr>
        <u/>
        <sz val="9"/>
        <rFont val="Arial"/>
        <family val="2"/>
      </rPr>
      <t>rotection</t>
    </r>
  </si>
  <si>
    <r>
      <t xml:space="preserve">3- </t>
    </r>
    <r>
      <rPr>
        <u/>
        <sz val="9"/>
        <rFont val="Arial"/>
        <family val="2"/>
      </rPr>
      <t>Adaptation et extension</t>
    </r>
  </si>
  <si>
    <r>
      <t>III</t>
    </r>
    <r>
      <rPr>
        <b/>
        <u/>
        <sz val="9"/>
        <rFont val="Arial"/>
        <family val="2"/>
      </rPr>
      <t xml:space="preserve">) Nouveaux Equipements </t>
    </r>
  </si>
  <si>
    <r>
      <t xml:space="preserve">a) </t>
    </r>
    <r>
      <rPr>
        <b/>
        <u/>
        <sz val="9"/>
        <rFont val="Arial"/>
        <family val="2"/>
      </rPr>
      <t>détecteurs automatiques</t>
    </r>
  </si>
  <si>
    <t>- dépose et repose des équipements électriques pour la réalisation des doublages intérieurs au RDC pour le pignon Nord du bâtiment C, selon CCTP, compris reprises des liaisons et toutes sujétions.</t>
  </si>
  <si>
    <t>- dépose et repose des équipements électriques pour la réalisation des doublages intérieurs au R+1 pour le pignon Nord du bâtiment C, selon CCTP, compris reprises des liaisons et toutes sujétions.</t>
  </si>
  <si>
    <t>- dépose et repose des équipements électriques pour la réalisation des doublages intérieurs au R+2 pour le pignon Nord du bâtiment C, selon CCTP, compris reprises des liaisons et toutes sujétions.</t>
  </si>
  <si>
    <t>- dépose et repose des équipements électriques pour la réalisation des doublages intérieurs au R+3 pour le pignon Nord du bâtiment C, selon CCTP, compris reprises des liaisons et toutes sujétions.</t>
  </si>
  <si>
    <t>- modifications et adaptations de l'armoire TGBT, selon CCTP</t>
  </si>
  <si>
    <t>- création de l'armoire TGS et de son alimentation, selon CCTP</t>
  </si>
  <si>
    <t>- modifications et adaptations de l'armoire existante Armoire AGC (Sous-sol bat C), selon CCTP</t>
  </si>
  <si>
    <t>- modifications et adaptations de l'armoire existante Armoire garage (Sous-sol bat C), selon CCTP</t>
  </si>
  <si>
    <t>- modifications et adaptations de l'armoire existante Armoire RDC C (Sous-sol bat C), selon CCTP</t>
  </si>
  <si>
    <t>- modifications et adaptations de l'armoire existante Armoire AC1  (R+1 bat C), selon CCTP</t>
  </si>
  <si>
    <t>- modifications et adaptations de l'armoire existante Armoire A1  (R+1 bat C), selon CCTP</t>
  </si>
  <si>
    <t>- modifications et adaptations de l'armoire existante Armoire AC2  (R+2 bat C), selon CCTP</t>
  </si>
  <si>
    <t>- modifications et adaptations de l'armoire existante Armoire A2  (R+2 bat C), selon CCTP</t>
  </si>
  <si>
    <t>- modifications et adaptations de l'armoire existante Armoire AC3  (R+2 bat C), selon CCTP</t>
  </si>
  <si>
    <t>- modifications et adaptations de l'armoire existante Armoire A'1  (Rdc bat B), selon CCTP</t>
  </si>
  <si>
    <t>- modifications et adaptations de l'armoire existante Armoire A'2 (R+1 bat B), selon CCTP</t>
  </si>
  <si>
    <t>- modifications et adaptations de l'armoire existante Armoire A'3 (R+2 bat B), selon CCTP</t>
  </si>
  <si>
    <t>- modifications et adaptations de l'armoire existante Armoire A'4 (R+3 bat B), selon CCTP</t>
  </si>
  <si>
    <t>- alimentation  volet roulant en 2x2,5²+T</t>
  </si>
  <si>
    <t>- remontée des compteurs d'énergie des armoires du bâtiment B sur la GTC au sous-sol du bâtiment B, selon CCTP, compris table d'échanges</t>
  </si>
  <si>
    <t>- remontée des compteurs d'énergie des armoires du bâtiment C sur la GTC au sous-sol du bâtiment C, selon CCTP, compris table d'échanges</t>
  </si>
  <si>
    <t>- alimentation  registre de ventilation en 2x2,5²+T</t>
  </si>
  <si>
    <t>- alimentation  détecteur de ventilation en 2x2,5²+T</t>
  </si>
  <si>
    <t>- alimentation  unité de régulation de chauffage en en 2x2,5²+T</t>
  </si>
  <si>
    <t>- alimentation  sous-station en 4x4²+T</t>
  </si>
  <si>
    <t>- alimentation extracteur de ventilation en 2x2,5²+T</t>
  </si>
  <si>
    <t>- alimentation brasseur d'air en 2x2,5²+T</t>
  </si>
  <si>
    <t>- alimentation onduleur PV de 40 kVA en 4x25²+T</t>
  </si>
  <si>
    <t>- alimentation monitoring PV en 2x2,5²+T</t>
  </si>
  <si>
    <t>- coupure générale d'urgence électricité, selon CCTP</t>
  </si>
  <si>
    <t>- coupure générale d'urgence ventilation confort, selon CCTP</t>
  </si>
  <si>
    <t>- boite d’encastrement pour commande, selon CCTP</t>
  </si>
  <si>
    <t>- raccordement depuis alimentation électrique, selon CCTP</t>
  </si>
  <si>
    <t>- dépose de luminaires existants</t>
  </si>
  <si>
    <t>- détecteur de présence et de mouvement, compris câblage et raccordement,</t>
  </si>
  <si>
    <t>- dépose commandes existantes, compris rebouchage et enjoliveur obturateur</t>
  </si>
  <si>
    <t>Prises de courants</t>
  </si>
  <si>
    <t>- dépose et repose de prises existantes</t>
  </si>
  <si>
    <t>Chauffage électrique</t>
  </si>
  <si>
    <t>- radiateur 1500W selon CCTP</t>
  </si>
  <si>
    <t>- alimentation des corps de chauffe et raccordement en 2x2,5²+T, selon CCTP</t>
  </si>
  <si>
    <t>- fixation, selon CCTP</t>
  </si>
  <si>
    <t>- régulation intégrée au corps de chauffe.</t>
  </si>
  <si>
    <t>- module de connexion internet, selon CCTP</t>
  </si>
  <si>
    <t>- accessoires et câblages, selon CCTP</t>
  </si>
  <si>
    <t>- essais et mise en service, selon CCTP</t>
  </si>
  <si>
    <t>- formation et fiche explicative, selon CCTP</t>
  </si>
  <si>
    <t>- dépose et évacuation des radiateurs électriques existant de la préfecture, selon CCTP</t>
  </si>
  <si>
    <t>- dépose et mise à disposition des radiateurs électriques existant de la DGFIP, selon CCTP</t>
  </si>
  <si>
    <t>- dépose et repose BAES existant, selon CCTP</t>
  </si>
  <si>
    <t>- selon phasage</t>
  </si>
  <si>
    <t>a) - Luminaires</t>
  </si>
  <si>
    <r>
      <t xml:space="preserve">- luminaire </t>
    </r>
    <r>
      <rPr>
        <b/>
        <sz val="10"/>
        <rFont val="Arial"/>
        <family val="2"/>
      </rPr>
      <t>type E1</t>
    </r>
    <r>
      <rPr>
        <sz val="10"/>
        <rFont val="Arial"/>
        <family val="2"/>
      </rPr>
      <t>, selon CCTP</t>
    </r>
  </si>
  <si>
    <t>b) - Commande</t>
  </si>
  <si>
    <t>c) - Câblages</t>
  </si>
  <si>
    <t>- en câble U 1000 R2V, mis en œuvre selon CCTP :</t>
  </si>
  <si>
    <t>. Ex 1 en 2 x 2,5² + T</t>
  </si>
  <si>
    <t>- horloge astronomique associé à 2 détecteurs de présence extérieurs</t>
  </si>
  <si>
    <t>d) - Enseigne</t>
  </si>
  <si>
    <t>- dépose et repose de luminaires existants éclairage public, compris nettoyage de la vasque, dévoiements et protections des alimentations pendant la durée du chantier</t>
  </si>
  <si>
    <t>e) - Dispositif d'asservissement des portes issues de secours</t>
  </si>
  <si>
    <t>I - Tableau de Signalisation et CMSI</t>
  </si>
  <si>
    <t>- avertisseur sonore neuf selon CCTP</t>
  </si>
  <si>
    <t>- fourniture et pose serrures DAS porte simple sens, selon CCTP</t>
  </si>
  <si>
    <t>- centrale d'alimentation par issue, selon CCTP</t>
  </si>
  <si>
    <t>- commande manuelle vert déverrouillage IS, selon CCTP</t>
  </si>
  <si>
    <t>- câblage de l'ensemble, selon CCTP</t>
  </si>
  <si>
    <t>- asservissement, selon CCTP</t>
  </si>
  <si>
    <t>- accessoires de pose, d'alimentation et de raccordement</t>
  </si>
  <si>
    <t>- selon CCTP, compris essais et mise en service, selon CCTP</t>
  </si>
  <si>
    <t>- déplacement des équipements informatique et téléphonique pour la création du SAS entre la DGFIP et la préfecture, les travaux comprendront :
- déplacement du switch informatique
- déplacement du NVR de vidéosurveillance
- déplacement du serveur informatique
- toutes sujétions pour reprises du câblages existants</t>
  </si>
  <si>
    <t>- dépose et la repose des bornes WIFI existante, selon CCTP</t>
  </si>
  <si>
    <t>- prises RJ45 neuve pour sous-station, selon CCTP</t>
  </si>
  <si>
    <t>DESCRIPTION DES TRAVAUX DE VIDEOSURVEILLANCE</t>
  </si>
  <si>
    <t xml:space="preserve">- dépose et la repose caméra de vidéosurveillance en façade, selon CCTP </t>
  </si>
  <si>
    <t>- dépose et repose des caméras de vidéosurveillance intérieure, selon CCTP</t>
  </si>
  <si>
    <t>T.V.A. 20 %</t>
  </si>
  <si>
    <t>TRAVAUX DE PARATONNERRE</t>
  </si>
  <si>
    <t>Mât et pointe</t>
  </si>
  <si>
    <t>- dépose et repose du mat et de la pointe existante, selon CCTP</t>
  </si>
  <si>
    <t>Conducteurs de descente</t>
  </si>
  <si>
    <t>- dépose et repose des conducteurs de descente, selon CCTP</t>
  </si>
  <si>
    <t>- attaches selon CCTP</t>
  </si>
  <si>
    <t>- gaine de protection selon CCTP</t>
  </si>
  <si>
    <t>- compteur coup de foudre, selon CCTP</t>
  </si>
  <si>
    <t>- joint de contrôle selon CCTP</t>
  </si>
  <si>
    <t>- interconnexion de l'ensemble des éléments métalliques situés en toiture selon CCTP</t>
  </si>
  <si>
    <t>Prise de terre</t>
  </si>
  <si>
    <t>- alimentation  bouche VMC en 2x2,5²+T</t>
  </si>
  <si>
    <t>- alimentation  volet roulant existante à conserver en 2x2,5²+T</t>
  </si>
  <si>
    <t>- dépose et repose de luminaires existants</t>
  </si>
  <si>
    <t>- déconnexion et reconnexion EPMR en 2x2,5²+T</t>
  </si>
  <si>
    <t>- dépose et repose détecteur de présence et de mouvement existant</t>
  </si>
  <si>
    <t>a) - Bus de détection aller/retour manuelles</t>
  </si>
  <si>
    <t>Selon CCTP</t>
  </si>
  <si>
    <t>b) - Détecteurs, indicateurs d'action, commandes manuelles</t>
  </si>
  <si>
    <t>c) - Raccordement des ventouses des portes DAS</t>
  </si>
  <si>
    <t>d) - Raccordement tableau répétiteur d’exploitation</t>
  </si>
  <si>
    <t>Selon CCTP câble CR1, 2 x 1.5².</t>
  </si>
  <si>
    <t>e) - Raccordement des asservissements des issues de secours et gérées</t>
  </si>
  <si>
    <t>- en conducteur U1000 RO2V 2 x 1,5/2,5 + T sur porte existante</t>
  </si>
  <si>
    <t>- en conducteur U1000 RO2V 2 x 1,5/2,5 + T sur serrure DAS créée</t>
  </si>
  <si>
    <t>LOT N°13 : ELECTRICITE - COURANTS FORTS - COURANTS FAIBLES</t>
  </si>
  <si>
    <t>13.09</t>
  </si>
  <si>
    <t>13.10</t>
  </si>
  <si>
    <t>13.11</t>
  </si>
  <si>
    <t>13.12</t>
  </si>
  <si>
    <t>13.13</t>
  </si>
  <si>
    <t>13.14</t>
  </si>
  <si>
    <t>13.14.01</t>
  </si>
  <si>
    <t>13.14.02</t>
  </si>
  <si>
    <t>13.14.02.01</t>
  </si>
  <si>
    <t>13.14.02.02</t>
  </si>
  <si>
    <t>13.14.02.03</t>
  </si>
  <si>
    <t>13.14.02.04</t>
  </si>
  <si>
    <t>13.14.02.05</t>
  </si>
  <si>
    <t>13.14.02.06</t>
  </si>
  <si>
    <t>13.14.02.07</t>
  </si>
  <si>
    <t>13.14.02.08</t>
  </si>
  <si>
    <t>13.14.02.09</t>
  </si>
  <si>
    <t>13.14.02.10</t>
  </si>
  <si>
    <t>13.14.02.11</t>
  </si>
  <si>
    <t>13.14.03</t>
  </si>
  <si>
    <t>13.14.03.01</t>
  </si>
  <si>
    <t>13.14.03.02</t>
  </si>
  <si>
    <t>13.14.03.03</t>
  </si>
  <si>
    <t>13.14.03.04</t>
  </si>
  <si>
    <t>13.14.03.05</t>
  </si>
  <si>
    <t>13.15</t>
  </si>
  <si>
    <t xml:space="preserve">13.15.01 </t>
  </si>
  <si>
    <t>13.15.02</t>
  </si>
  <si>
    <t>13.15.03</t>
  </si>
  <si>
    <t>13.15.04</t>
  </si>
  <si>
    <t>13.15.05</t>
  </si>
  <si>
    <t>13.16</t>
  </si>
  <si>
    <t>13.17</t>
  </si>
  <si>
    <t>13.17.01</t>
  </si>
  <si>
    <t>13.17.02</t>
  </si>
  <si>
    <t>13.17.03</t>
  </si>
  <si>
    <t>13.18</t>
  </si>
  <si>
    <t>13.19</t>
  </si>
  <si>
    <t>13.19.01</t>
  </si>
  <si>
    <t>13.19.02</t>
  </si>
  <si>
    <t>13.20</t>
  </si>
  <si>
    <t>- commande manuelle vert déverrouillage IS pour porte existante, selon CCTP</t>
  </si>
  <si>
    <t>OPERATION : G270 - RENOVATION ENERGETIQUE DE LA PREFECTURE DU CANTAL - 15000 AURILLAC</t>
  </si>
  <si>
    <t>PSE 4 : RELAMPING DU BATIMENT B</t>
  </si>
  <si>
    <t>TOTAL H.T. PSE 4 : RELAMPING DU BATIMENT B</t>
  </si>
  <si>
    <t>PSE 5-13 : BRASSEURS D'AIR</t>
  </si>
  <si>
    <t>PRESTATIONS SUPPLEMENTAIRES EVENTUELLES</t>
  </si>
  <si>
    <t>TOTAL T.T.C. LOT N°13</t>
  </si>
  <si>
    <t>TOTAL H.T. LOT N°13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</si>
  <si>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</si>
  <si>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PSE 6-13 : VMC SALLE JEAN MOULIN</t>
  </si>
  <si>
    <t>TOTAL H.T. PSE 5-13 : BRASSEURS D'AIR</t>
  </si>
  <si>
    <t>TOTAL H.T. PSE 6-13 : VMC SALLE JEAN MOULIN</t>
  </si>
  <si>
    <t>En câble C2 respectant Euroclasses Cca-S2, d2, a2, mis en œuvre selon CCTP</t>
  </si>
  <si>
    <t>- reprise alimentation porte sous contrôle d'accès et lignes de commandes des portes extérieures sous contrôle d'accès</t>
  </si>
  <si>
    <t>- coupure générale d'urgence photovoltaïque selon CCTP</t>
  </si>
  <si>
    <t>Distribution courants forts et courants faibles</t>
  </si>
  <si>
    <t>- distribution courants forts et faibles, selon CCTP</t>
  </si>
  <si>
    <r>
      <t xml:space="preserve">- luminaire </t>
    </r>
    <r>
      <rPr>
        <b/>
        <sz val="9"/>
        <rFont val="Arial"/>
        <family val="2"/>
      </rPr>
      <t>type 1</t>
    </r>
    <r>
      <rPr>
        <sz val="9"/>
        <rFont val="Arial"/>
        <family val="2"/>
      </rPr>
      <t>, câblage d'alimentation et de commande, compris raccordements et toutes sujétions</t>
    </r>
  </si>
  <si>
    <r>
      <t xml:space="preserve">- luminaire </t>
    </r>
    <r>
      <rPr>
        <b/>
        <sz val="9"/>
        <rFont val="Arial"/>
        <family val="2"/>
      </rPr>
      <t>type 2</t>
    </r>
    <r>
      <rPr>
        <sz val="9"/>
        <rFont val="Arial"/>
        <family val="2"/>
      </rPr>
      <t>, câblage d'alimentation et de commande, compris raccordements et toutes sujétions</t>
    </r>
  </si>
  <si>
    <r>
      <t xml:space="preserve">- luminaire </t>
    </r>
    <r>
      <rPr>
        <b/>
        <sz val="9"/>
        <rFont val="Arial"/>
        <family val="2"/>
      </rPr>
      <t>type 3</t>
    </r>
    <r>
      <rPr>
        <sz val="9"/>
        <rFont val="Arial"/>
        <family val="2"/>
      </rPr>
      <t>, câblage d'alimentation et de commande, compris raccordements et toutes sujétions</t>
    </r>
  </si>
  <si>
    <r>
      <t xml:space="preserve">- luminaire </t>
    </r>
    <r>
      <rPr>
        <b/>
        <sz val="9"/>
        <rFont val="Arial"/>
        <family val="2"/>
      </rPr>
      <t>type 4</t>
    </r>
    <r>
      <rPr>
        <sz val="9"/>
        <rFont val="Arial"/>
        <family val="2"/>
      </rPr>
      <t>, câblage d'alimentation et de commande, compris raccordements et toutes sujétions</t>
    </r>
  </si>
  <si>
    <r>
      <t xml:space="preserve">- luminaire </t>
    </r>
    <r>
      <rPr>
        <b/>
        <sz val="9"/>
        <rFont val="Arial"/>
        <family val="2"/>
      </rPr>
      <t>type 5</t>
    </r>
    <r>
      <rPr>
        <sz val="9"/>
        <rFont val="Arial"/>
        <family val="2"/>
      </rPr>
      <t>, câblage d'alimentation et de commande, compris raccordements et toutes sujétions</t>
    </r>
  </si>
  <si>
    <r>
      <t xml:space="preserve">- luminaire </t>
    </r>
    <r>
      <rPr>
        <b/>
        <sz val="9"/>
        <rFont val="Arial"/>
        <family val="2"/>
      </rPr>
      <t>type 6</t>
    </r>
    <r>
      <rPr>
        <sz val="9"/>
        <rFont val="Arial"/>
        <family val="2"/>
      </rPr>
      <t>, câblage d'alimentation et de commande, compris raccordements et toutes sujétions</t>
    </r>
  </si>
  <si>
    <r>
      <t xml:space="preserve">- luminaire </t>
    </r>
    <r>
      <rPr>
        <b/>
        <sz val="9"/>
        <rFont val="Arial"/>
        <family val="2"/>
      </rPr>
      <t>type 7</t>
    </r>
    <r>
      <rPr>
        <sz val="9"/>
        <rFont val="Arial"/>
        <family val="2"/>
      </rPr>
      <t>, câblage d'alimentation et de commande, compris raccordements et toutes sujétions</t>
    </r>
  </si>
  <si>
    <r>
      <t xml:space="preserve">- luminaire </t>
    </r>
    <r>
      <rPr>
        <b/>
        <sz val="9"/>
        <rFont val="Arial"/>
        <family val="2"/>
      </rPr>
      <t>type 8</t>
    </r>
    <r>
      <rPr>
        <sz val="9"/>
        <rFont val="Arial"/>
        <family val="2"/>
      </rPr>
      <t>, câblage d'alimentation et de commande, compris raccordements et toutes sujétions</t>
    </r>
  </si>
  <si>
    <r>
      <t xml:space="preserve">- luminaire </t>
    </r>
    <r>
      <rPr>
        <b/>
        <sz val="9"/>
        <rFont val="Arial"/>
        <family val="2"/>
      </rPr>
      <t>type 9</t>
    </r>
    <r>
      <rPr>
        <sz val="9"/>
        <rFont val="Arial"/>
        <family val="2"/>
      </rPr>
      <t>, câblage d'alimentation et de commande, compris raccordements et toutes sujétions</t>
    </r>
  </si>
  <si>
    <t>- sèche serviettes 750W + 1000W selon CCTP</t>
  </si>
  <si>
    <t>- dépose et repose sirènes existantes</t>
  </si>
  <si>
    <t>- prises RJ45 neuve pour onduleur photovoltaïque, selon CCTP</t>
  </si>
  <si>
    <t>- déplacement des caméras sur échafaudage pendant le chantier, compris support et reprises des liaisons, selon CCTP</t>
  </si>
  <si>
    <t>TOTAL T.T.C. PSE 4 : RELAMPING DU BATIMENT B</t>
  </si>
  <si>
    <t>TOTAL T.T.C. PSE 5-13 : BRASSEURS D'AIR</t>
  </si>
  <si>
    <t>TOTAL T.T.C. PSE 6-13 : VMC SALLE JEAN MOULIN</t>
  </si>
  <si>
    <t>- dépose en combles du bâtiment C, les alimentations existantes de la CTA non conservés et de la GTC de chauffage (armoire et liaisons) du R+3, selon CCTP, compris reprises des liaisons et toutes sujétions.</t>
  </si>
  <si>
    <t>- liaisons équipotentielles pour douche créée dans l'appartement SG du R+3 du bâtiment C, selon CCTP</t>
  </si>
  <si>
    <t>- modifications et adaptations de l'armoire existante Armoire A'5 (R+3 bat B), selon CCTP</t>
  </si>
  <si>
    <t>- modifications et adaptations de l'armoire existante Armoire A'2 (R+2 bat B), selon CCTP</t>
  </si>
  <si>
    <t>- modifications et adaptations de l'armoire existante Armoire A'1  (R+1 bat B), selon CCTP</t>
  </si>
  <si>
    <t>- modifications et adaptations de l'armoire existante Armoire A' (R+1 bat B), selon CCTP</t>
  </si>
  <si>
    <t>- modifications et adaptations de l'armoire existante Armoire A3  (R+3 bat C), selon CCTP</t>
  </si>
  <si>
    <t>- modifications et adaptations de l'armoire existante Armoire AC3  (R+3 bat C), selon CCTP</t>
  </si>
  <si>
    <t>- alimentation  variateur de vitesse en 2x2,5²+T</t>
  </si>
  <si>
    <t>- alimentation écran d'affichage PV en 2x2,5²+T</t>
  </si>
  <si>
    <t>- dépose coupure d'urgence électricité actuel, selon CCTP</t>
  </si>
  <si>
    <t>Détecteur automatique DIA à reprendre pour le bâtiment B</t>
  </si>
  <si>
    <t>- modifications et adaptations de l'armoire existante Armoire A'3 (R+1 bat B), selon CCTP</t>
  </si>
  <si>
    <t>- modifications et adaptations de l'armoire existante Armoire A'4 (R+1 bat B), selon CCTP</t>
  </si>
  <si>
    <t>- modifications et adaptations de l'armoire existante Armoire A'5 (R+1 bat B), selon CCTP</t>
  </si>
  <si>
    <t>- commande VR, selon CCTP</t>
  </si>
  <si>
    <t>- liaisons équipotentielles pour la sous-station du bâtiment C créée au sous-sol, selon CCTP</t>
  </si>
  <si>
    <t>- alimentation brasseur d'air en 2x2,5²+T bâtiment C</t>
  </si>
  <si>
    <t>- alimentation brasseur d'air en 2x2,5²+T bâtiment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</si>
</sst>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89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3" fillId="0" borderId="4" xfId="1" quotePrefix="1" applyFont="1" applyBorder="1" applyAlignment="1" applyProtection="1">
      <alignment horizontal="justify" vertical="center" wrapText="1"/>
      <protection locked="0"/>
    </xf>
    <xf numFmtId="2" fontId="3" fillId="0" borderId="0" xfId="5" applyNumberFormat="1" applyFont="1" applyAlignment="1" applyProtection="1">
      <alignment vertical="center"/>
      <protection locked="0"/>
    </xf>
    <xf numFmtId="0" fontId="3" fillId="0" borderId="0" xfId="5" applyFont="1" applyAlignment="1" applyProtection="1">
      <alignment horizontal="center"/>
      <protection locked="0"/>
    </xf>
    <xf numFmtId="44" fontId="3" fillId="0" borderId="0" xfId="5" applyNumberFormat="1" applyFont="1" applyAlignment="1" applyProtection="1">
      <alignment horizontal="center" vertical="center"/>
      <protection locked="0"/>
    </xf>
    <xf numFmtId="2" fontId="4" fillId="0" borderId="11" xfId="5" applyNumberFormat="1" applyFont="1" applyBorder="1" applyAlignment="1" applyProtection="1">
      <alignment horizontal="center" vertical="center"/>
      <protection locked="0"/>
    </xf>
    <xf numFmtId="0" fontId="4" fillId="0" borderId="11" xfId="5" applyFont="1" applyBorder="1" applyAlignment="1" applyProtection="1">
      <alignment horizontal="center" vertical="center" wrapText="1"/>
      <protection locked="0"/>
    </xf>
    <xf numFmtId="0" fontId="4" fillId="0" borderId="11" xfId="5" applyFont="1" applyBorder="1" applyAlignment="1" applyProtection="1">
      <alignment horizontal="center" vertical="center"/>
      <protection locked="0"/>
    </xf>
    <xf numFmtId="4" fontId="4" fillId="0" borderId="11" xfId="5" applyNumberFormat="1" applyFont="1" applyBorder="1" applyAlignment="1" applyProtection="1">
      <alignment horizontal="center" vertical="center"/>
      <protection locked="0"/>
    </xf>
    <xf numFmtId="4" fontId="4" fillId="0" borderId="14" xfId="5" applyNumberFormat="1" applyFont="1" applyBorder="1" applyAlignment="1" applyProtection="1">
      <alignment horizontal="center" vertical="center" wrapText="1"/>
      <protection locked="0"/>
    </xf>
    <xf numFmtId="165" fontId="4" fillId="0" borderId="15" xfId="5" applyNumberFormat="1" applyFont="1" applyBorder="1" applyAlignment="1" applyProtection="1">
      <alignment horizontal="center" vertical="center"/>
      <protection locked="0"/>
    </xf>
    <xf numFmtId="44" fontId="4" fillId="0" borderId="16" xfId="5" applyNumberFormat="1" applyFont="1" applyBorder="1" applyAlignment="1" applyProtection="1">
      <alignment horizontal="center" vertical="center"/>
      <protection locked="0"/>
    </xf>
    <xf numFmtId="0" fontId="3" fillId="0" borderId="3" xfId="5" applyFont="1" applyBorder="1" applyAlignment="1" applyProtection="1">
      <alignment horizontal="left" vertical="center"/>
      <protection locked="0"/>
    </xf>
    <xf numFmtId="0" fontId="6" fillId="0" borderId="4" xfId="5" applyFont="1" applyBorder="1" applyAlignment="1" applyProtection="1">
      <alignment horizontal="justify" vertical="top" wrapText="1"/>
      <protection locked="0"/>
    </xf>
    <xf numFmtId="4" fontId="3" fillId="0" borderId="4" xfId="5" applyNumberFormat="1" applyFont="1" applyBorder="1" applyAlignment="1" applyProtection="1">
      <alignment horizontal="center" vertical="center"/>
      <protection locked="0"/>
    </xf>
    <xf numFmtId="44" fontId="3" fillId="0" borderId="5" xfId="5" applyNumberFormat="1" applyFont="1" applyBorder="1" applyAlignment="1" applyProtection="1">
      <alignment horizontal="center" vertical="center"/>
      <protection locked="0"/>
    </xf>
    <xf numFmtId="0" fontId="3" fillId="0" borderId="4" xfId="5" quotePrefix="1" applyFont="1" applyBorder="1" applyAlignment="1" applyProtection="1">
      <alignment horizontal="justify" vertical="top" wrapText="1"/>
      <protection locked="0"/>
    </xf>
    <xf numFmtId="4" fontId="3" fillId="0" borderId="4" xfId="6" applyNumberFormat="1" applyFont="1" applyBorder="1" applyAlignment="1" applyProtection="1">
      <alignment horizontal="center" vertical="center"/>
      <protection locked="0"/>
    </xf>
    <xf numFmtId="0" fontId="3" fillId="0" borderId="4" xfId="0" quotePrefix="1" applyFont="1" applyBorder="1" applyAlignment="1" applyProtection="1">
      <alignment horizontal="justify"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6" applyFont="1" applyAlignment="1" applyProtection="1">
      <alignment vertical="center"/>
      <protection locked="0"/>
    </xf>
    <xf numFmtId="0" fontId="3" fillId="0" borderId="4" xfId="6" quotePrefix="1" applyFont="1" applyBorder="1" applyAlignment="1" applyProtection="1">
      <alignment horizontal="justify" vertical="center" wrapText="1"/>
      <protection locked="0"/>
    </xf>
    <xf numFmtId="0" fontId="6" fillId="0" borderId="4" xfId="6" quotePrefix="1" applyFont="1" applyBorder="1" applyAlignment="1" applyProtection="1">
      <alignment horizontal="justify" vertical="center" wrapText="1"/>
      <protection locked="0"/>
    </xf>
    <xf numFmtId="0" fontId="6" fillId="0" borderId="4" xfId="6" applyFont="1" applyBorder="1" applyAlignment="1" applyProtection="1">
      <alignment horizontal="justify" vertical="center" wrapText="1"/>
      <protection locked="0"/>
    </xf>
    <xf numFmtId="0" fontId="3" fillId="3" borderId="4" xfId="1" quotePrefix="1" applyFont="1" applyFill="1" applyBorder="1" applyAlignment="1" applyProtection="1">
      <alignment horizontal="justify" vertical="center" wrapText="1"/>
      <protection locked="0"/>
    </xf>
    <xf numFmtId="0" fontId="6" fillId="3" borderId="4" xfId="6" applyFont="1" applyFill="1" applyBorder="1" applyAlignment="1" applyProtection="1">
      <alignment horizontal="justify" vertical="center" wrapText="1"/>
      <protection locked="0"/>
    </xf>
    <xf numFmtId="0" fontId="3" fillId="3" borderId="4" xfId="6" quotePrefix="1" applyFont="1" applyFill="1" applyBorder="1" applyAlignment="1" applyProtection="1">
      <alignment horizontal="justify" vertical="center" wrapText="1"/>
      <protection locked="0"/>
    </xf>
    <xf numFmtId="0" fontId="6" fillId="0" borderId="4" xfId="6" applyFont="1" applyBorder="1" applyAlignment="1" applyProtection="1">
      <alignment horizontal="justify" vertical="center"/>
      <protection locked="0"/>
    </xf>
    <xf numFmtId="4" fontId="3" fillId="0" borderId="4" xfId="1" applyNumberFormat="1" applyFont="1" applyBorder="1" applyAlignment="1" applyProtection="1">
      <alignment horizontal="center" vertical="center"/>
      <protection locked="0"/>
    </xf>
    <xf numFmtId="0" fontId="6" fillId="3" borderId="4" xfId="1" applyFont="1" applyFill="1" applyBorder="1" applyAlignment="1" applyProtection="1">
      <alignment horizontal="justify" vertical="center" wrapText="1"/>
      <protection locked="0"/>
    </xf>
    <xf numFmtId="0" fontId="3" fillId="3" borderId="4" xfId="1" applyFont="1" applyFill="1" applyBorder="1" applyAlignment="1" applyProtection="1">
      <alignment horizontal="justify" vertical="center" wrapText="1"/>
      <protection locked="0"/>
    </xf>
    <xf numFmtId="49" fontId="3" fillId="0" borderId="3" xfId="13" applyNumberFormat="1" applyFont="1" applyBorder="1" applyAlignment="1" applyProtection="1">
      <alignment horizontal="left" vertical="center"/>
      <protection locked="0"/>
    </xf>
    <xf numFmtId="4" fontId="3" fillId="0" borderId="4" xfId="13" applyNumberFormat="1" applyFont="1" applyBorder="1" applyAlignment="1" applyProtection="1">
      <alignment horizontal="center" vertical="center" wrapText="1"/>
      <protection locked="0"/>
    </xf>
    <xf numFmtId="0" fontId="3" fillId="0" borderId="4" xfId="13" quotePrefix="1" applyFont="1" applyBorder="1" applyAlignment="1" applyProtection="1">
      <alignment horizontal="justify" vertical="center" wrapText="1"/>
      <protection locked="0"/>
    </xf>
    <xf numFmtId="0" fontId="6" fillId="0" borderId="4" xfId="13" quotePrefix="1" applyFont="1" applyBorder="1" applyAlignment="1" applyProtection="1">
      <alignment horizontal="justify" vertical="center" wrapText="1"/>
      <protection locked="0"/>
    </xf>
    <xf numFmtId="0" fontId="7" fillId="0" borderId="4" xfId="13" quotePrefix="1" applyFont="1" applyBorder="1" applyAlignment="1" applyProtection="1">
      <alignment horizontal="justify" vertical="center" wrapText="1"/>
      <protection locked="0"/>
    </xf>
    <xf numFmtId="0" fontId="6" fillId="3" borderId="4" xfId="0" applyFont="1" applyFill="1" applyBorder="1" applyAlignment="1" applyProtection="1">
      <alignment horizontal="justify" vertical="center" wrapText="1"/>
      <protection locked="0"/>
    </xf>
    <xf numFmtId="0" fontId="3" fillId="3" borderId="4" xfId="0" quotePrefix="1" applyFont="1" applyFill="1" applyBorder="1" applyAlignment="1" applyProtection="1">
      <alignment horizontal="justify" vertical="center" wrapText="1"/>
      <protection locked="0"/>
    </xf>
    <xf numFmtId="0" fontId="3" fillId="0" borderId="4" xfId="1" applyFont="1" applyBorder="1" applyAlignment="1" applyProtection="1">
      <alignment horizontal="justify" vertical="center" wrapText="1"/>
      <protection locked="0"/>
    </xf>
    <xf numFmtId="2" fontId="3" fillId="0" borderId="3" xfId="5" applyNumberFormat="1" applyFont="1" applyBorder="1" applyAlignment="1" applyProtection="1">
      <alignment horizontal="left" vertical="center"/>
      <protection locked="0"/>
    </xf>
    <xf numFmtId="0" fontId="4" fillId="0" borderId="4" xfId="6" applyFont="1" applyBorder="1" applyAlignment="1" applyProtection="1">
      <alignment horizontal="left" vertical="center" wrapText="1"/>
      <protection locked="0"/>
    </xf>
    <xf numFmtId="0" fontId="4" fillId="3" borderId="4" xfId="6" applyFont="1" applyFill="1" applyBorder="1" applyAlignment="1" applyProtection="1">
      <alignment horizontal="left" vertical="center" wrapText="1"/>
      <protection locked="0"/>
    </xf>
    <xf numFmtId="0" fontId="3" fillId="0" borderId="0" xfId="5" applyFont="1" applyAlignment="1" applyProtection="1">
      <alignment vertical="top" wrapText="1"/>
      <protection locked="0"/>
    </xf>
    <xf numFmtId="4" fontId="3" fillId="0" borderId="0" xfId="5" applyNumberFormat="1" applyFont="1" applyAlignment="1" applyProtection="1">
      <alignment horizontal="center" vertical="center"/>
      <protection locked="0"/>
    </xf>
    <xf numFmtId="0" fontId="3" fillId="0" borderId="0" xfId="5" applyFont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0" borderId="4" xfId="5" applyFont="1" applyBorder="1" applyAlignment="1" applyProtection="1">
      <alignment horizontal="center" vertical="center"/>
      <protection locked="0"/>
    </xf>
    <xf numFmtId="44" fontId="3" fillId="0" borderId="12" xfId="5" applyNumberFormat="1" applyFont="1" applyBorder="1" applyAlignment="1" applyProtection="1">
      <alignment horizontal="center" vertical="center"/>
      <protection locked="0"/>
    </xf>
    <xf numFmtId="44" fontId="4" fillId="0" borderId="17" xfId="6" applyNumberFormat="1" applyFont="1" applyBorder="1" applyAlignment="1" applyProtection="1">
      <alignment horizontal="center" vertical="center"/>
      <protection locked="0"/>
    </xf>
    <xf numFmtId="44" fontId="3" fillId="3" borderId="13" xfId="6" applyNumberFormat="1" applyFont="1" applyFill="1" applyBorder="1" applyAlignment="1" applyProtection="1">
      <alignment horizontal="center" vertical="center"/>
      <protection locked="0"/>
    </xf>
    <xf numFmtId="44" fontId="4" fillId="3" borderId="6" xfId="6" applyNumberFormat="1" applyFont="1" applyFill="1" applyBorder="1" applyAlignment="1" applyProtection="1">
      <alignment horizontal="center" vertical="center"/>
      <protection locked="0"/>
    </xf>
    <xf numFmtId="44" fontId="4" fillId="3" borderId="2" xfId="6" applyNumberFormat="1" applyFont="1" applyFill="1" applyBorder="1" applyAlignment="1" applyProtection="1">
      <alignment horizontal="center" vertical="center"/>
      <protection locked="0"/>
    </xf>
    <xf numFmtId="165" fontId="3" fillId="0" borderId="0" xfId="5" applyNumberFormat="1" applyFont="1" applyAlignment="1" applyProtection="1">
      <alignment vertical="center"/>
      <protection locked="0"/>
    </xf>
    <xf numFmtId="165" fontId="3" fillId="0" borderId="4" xfId="5" applyNumberFormat="1" applyFont="1" applyBorder="1" applyAlignment="1" applyProtection="1">
      <alignment vertical="center"/>
      <protection locked="0"/>
    </xf>
    <xf numFmtId="165" fontId="3" fillId="0" borderId="4" xfId="6" applyNumberFormat="1" applyFont="1" applyBorder="1" applyAlignment="1" applyProtection="1">
      <alignment vertical="center"/>
      <protection locked="0"/>
    </xf>
    <xf numFmtId="165" fontId="3" fillId="0" borderId="4" xfId="13" applyNumberFormat="1" applyFont="1" applyBorder="1" applyAlignment="1" applyProtection="1">
      <alignment vertical="center"/>
      <protection locked="0"/>
    </xf>
    <xf numFmtId="165" fontId="3" fillId="0" borderId="4" xfId="1" applyNumberFormat="1" applyFont="1" applyBorder="1" applyAlignment="1" applyProtection="1">
      <alignment vertical="center"/>
      <protection locked="0"/>
    </xf>
    <xf numFmtId="165" fontId="3" fillId="0" borderId="7" xfId="6" applyNumberFormat="1" applyFont="1" applyBorder="1" applyAlignment="1" applyProtection="1">
      <alignment vertical="center"/>
      <protection locked="0"/>
    </xf>
    <xf numFmtId="0" fontId="3" fillId="0" borderId="4" xfId="5" quotePrefix="1" applyFont="1" applyBorder="1" applyAlignment="1" applyProtection="1">
      <alignment horizontal="justify" vertical="center" wrapText="1"/>
      <protection locked="0"/>
    </xf>
    <xf numFmtId="4" fontId="3" fillId="0" borderId="4" xfId="5" applyNumberFormat="1" applyFont="1" applyBorder="1" applyAlignment="1" applyProtection="1">
      <alignment horizontal="right" vertical="center"/>
      <protection locked="0"/>
    </xf>
    <xf numFmtId="165" fontId="3" fillId="0" borderId="4" xfId="5" applyNumberFormat="1" applyFont="1" applyBorder="1" applyAlignment="1" applyProtection="1">
      <alignment horizontal="right" vertical="center"/>
      <protection locked="0"/>
    </xf>
    <xf numFmtId="44" fontId="3" fillId="0" borderId="5" xfId="5" applyNumberFormat="1" applyFont="1" applyBorder="1" applyAlignment="1" applyProtection="1">
      <alignment horizontal="right" vertical="center"/>
      <protection locked="0"/>
    </xf>
    <xf numFmtId="0" fontId="3" fillId="3" borderId="0" xfId="15" applyFont="1" applyFill="1" applyAlignment="1" applyProtection="1">
      <alignment vertical="center"/>
      <protection locked="0"/>
    </xf>
    <xf numFmtId="44" fontId="3" fillId="0" borderId="5" xfId="16" applyNumberFormat="1" applyFont="1" applyBorder="1" applyAlignment="1" applyProtection="1">
      <alignment horizontal="right" vertical="center"/>
      <protection locked="0"/>
    </xf>
    <xf numFmtId="49" fontId="3" fillId="3" borderId="3" xfId="15" applyNumberFormat="1" applyFont="1" applyFill="1" applyBorder="1" applyAlignment="1" applyProtection="1">
      <alignment horizontal="left" vertical="center"/>
      <protection locked="0"/>
    </xf>
    <xf numFmtId="0" fontId="3" fillId="3" borderId="4" xfId="15" quotePrefix="1" applyFont="1" applyFill="1" applyBorder="1" applyAlignment="1" applyProtection="1">
      <alignment horizontal="justify" vertical="center" wrapText="1"/>
      <protection locked="0"/>
    </xf>
    <xf numFmtId="2" fontId="3" fillId="3" borderId="4" xfId="15" applyNumberFormat="1" applyFont="1" applyFill="1" applyBorder="1" applyAlignment="1" applyProtection="1">
      <alignment horizontal="right"/>
      <protection locked="0"/>
    </xf>
    <xf numFmtId="0" fontId="3" fillId="0" borderId="0" xfId="15" applyFont="1" applyAlignment="1" applyProtection="1">
      <alignment vertical="center"/>
      <protection locked="0"/>
    </xf>
    <xf numFmtId="49" fontId="3" fillId="0" borderId="3" xfId="15" applyNumberFormat="1" applyFont="1" applyBorder="1" applyAlignment="1" applyProtection="1">
      <alignment horizontal="left" vertical="center"/>
      <protection locked="0"/>
    </xf>
    <xf numFmtId="0" fontId="3" fillId="0" borderId="4" xfId="15" quotePrefix="1" applyFont="1" applyBorder="1" applyAlignment="1" applyProtection="1">
      <alignment horizontal="justify" vertical="center" wrapText="1"/>
      <protection locked="0"/>
    </xf>
    <xf numFmtId="2" fontId="3" fillId="0" borderId="4" xfId="15" applyNumberFormat="1" applyFont="1" applyBorder="1" applyAlignment="1" applyProtection="1">
      <alignment horizontal="right"/>
      <protection locked="0"/>
    </xf>
    <xf numFmtId="49" fontId="3" fillId="2" borderId="3" xfId="19" applyNumberFormat="1" applyFont="1" applyFill="1" applyBorder="1" applyAlignment="1" applyProtection="1">
      <alignment horizontal="left" vertical="center"/>
      <protection locked="0"/>
    </xf>
    <xf numFmtId="0" fontId="4" fillId="2" borderId="4" xfId="19" applyFont="1" applyFill="1" applyBorder="1" applyAlignment="1" applyProtection="1">
      <alignment horizontal="center" vertical="center" wrapText="1"/>
      <protection locked="0"/>
    </xf>
    <xf numFmtId="4" fontId="3" fillId="2" borderId="4" xfId="19" applyNumberFormat="1" applyFont="1" applyFill="1" applyBorder="1" applyAlignment="1" applyProtection="1">
      <alignment horizontal="right" vertical="center"/>
      <protection locked="0"/>
    </xf>
    <xf numFmtId="165" fontId="3" fillId="2" borderId="4" xfId="19" applyNumberFormat="1" applyFont="1" applyFill="1" applyBorder="1" applyAlignment="1" applyProtection="1">
      <alignment horizontal="right" vertical="center"/>
      <protection locked="0"/>
    </xf>
    <xf numFmtId="44" fontId="3" fillId="2" borderId="5" xfId="19" applyNumberFormat="1" applyFont="1" applyFill="1" applyBorder="1" applyAlignment="1" applyProtection="1">
      <alignment vertical="center"/>
      <protection locked="0"/>
    </xf>
    <xf numFmtId="0" fontId="1" fillId="3" borderId="0" xfId="19" applyFill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justify" vertical="center" wrapText="1"/>
      <protection locked="0"/>
    </xf>
    <xf numFmtId="44" fontId="4" fillId="0" borderId="17" xfId="0" applyNumberFormat="1" applyFont="1" applyBorder="1" applyAlignment="1" applyProtection="1">
      <alignment horizontal="right" vertical="center"/>
      <protection locked="0"/>
    </xf>
    <xf numFmtId="0" fontId="3" fillId="0" borderId="0" xfId="16" applyFont="1" applyAlignment="1" applyProtection="1">
      <alignment vertical="center"/>
      <protection locked="0"/>
    </xf>
    <xf numFmtId="44" fontId="3" fillId="0" borderId="13" xfId="0" applyNumberFormat="1" applyFont="1" applyBorder="1" applyAlignment="1" applyProtection="1">
      <alignment horizontal="right" vertical="center"/>
      <protection locked="0"/>
    </xf>
    <xf numFmtId="44" fontId="4" fillId="0" borderId="2" xfId="0" applyNumberFormat="1" applyFont="1" applyBorder="1" applyAlignment="1" applyProtection="1">
      <alignment horizontal="right" vertical="center"/>
      <protection locked="0"/>
    </xf>
    <xf numFmtId="0" fontId="6" fillId="0" borderId="4" xfId="15" applyFont="1" applyBorder="1" applyAlignment="1" applyProtection="1">
      <alignment horizontal="justify" vertical="center" wrapText="1"/>
      <protection locked="0"/>
    </xf>
    <xf numFmtId="44" fontId="3" fillId="0" borderId="5" xfId="6" applyNumberFormat="1" applyFont="1" applyBorder="1" applyAlignment="1" applyProtection="1">
      <alignment horizontal="right" vertical="center"/>
      <protection locked="0"/>
    </xf>
    <xf numFmtId="0" fontId="2" fillId="0" borderId="0" xfId="15" applyAlignment="1" applyProtection="1">
      <alignment horizontal="left" vertical="center"/>
      <protection locked="0"/>
    </xf>
    <xf numFmtId="0" fontId="5" fillId="0" borderId="0" xfId="6" applyAlignment="1" applyProtection="1">
      <alignment vertical="center"/>
      <protection locked="0"/>
    </xf>
    <xf numFmtId="165" fontId="3" fillId="0" borderId="4" xfId="17" applyNumberFormat="1" applyFont="1" applyBorder="1" applyAlignment="1" applyProtection="1">
      <alignment horizontal="right" vertical="center"/>
      <protection locked="0"/>
    </xf>
    <xf numFmtId="4" fontId="3" fillId="0" borderId="0" xfId="6" applyNumberFormat="1" applyFont="1" applyAlignment="1" applyProtection="1">
      <alignment vertical="center"/>
      <protection locked="0"/>
    </xf>
    <xf numFmtId="0" fontId="4" fillId="0" borderId="0" xfId="5" applyFont="1" applyAlignment="1" applyProtection="1">
      <alignment vertical="center"/>
      <protection locked="0"/>
    </xf>
    <xf numFmtId="0" fontId="3" fillId="0" borderId="0" xfId="5" applyFont="1" applyAlignment="1" applyProtection="1">
      <alignment vertical="top"/>
      <protection locked="0"/>
    </xf>
    <xf numFmtId="0" fontId="3" fillId="0" borderId="0" xfId="5" applyFont="1" applyAlignment="1" applyProtection="1">
      <alignment horizontal="center" vertical="center"/>
      <protection locked="0"/>
    </xf>
    <xf numFmtId="2" fontId="4" fillId="0" borderId="19" xfId="5" applyNumberFormat="1" applyFont="1" applyBorder="1" applyAlignment="1" applyProtection="1">
      <alignment horizontal="center" vertical="center"/>
      <protection locked="0"/>
    </xf>
    <xf numFmtId="0" fontId="4" fillId="0" borderId="20" xfId="5" applyFont="1" applyBorder="1" applyAlignment="1" applyProtection="1">
      <alignment horizontal="center" vertical="center" wrapText="1"/>
      <protection locked="0"/>
    </xf>
    <xf numFmtId="4" fontId="4" fillId="0" borderId="20" xfId="5" applyNumberFormat="1" applyFont="1" applyBorder="1" applyAlignment="1" applyProtection="1">
      <alignment horizontal="center" vertical="center" wrapText="1"/>
      <protection locked="0"/>
    </xf>
    <xf numFmtId="165" fontId="4" fillId="0" borderId="20" xfId="5" applyNumberFormat="1" applyFont="1" applyBorder="1" applyAlignment="1" applyProtection="1">
      <alignment horizontal="center" vertical="center"/>
      <protection locked="0"/>
    </xf>
    <xf numFmtId="44" fontId="4" fillId="0" borderId="21" xfId="5" applyNumberFormat="1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vertical="center"/>
      <protection locked="0"/>
    </xf>
    <xf numFmtId="44" fontId="4" fillId="3" borderId="5" xfId="6" applyNumberFormat="1" applyFont="1" applyFill="1" applyBorder="1" applyAlignment="1" applyProtection="1">
      <alignment horizontal="center" vertical="center"/>
      <protection locked="0"/>
    </xf>
    <xf numFmtId="165" fontId="3" fillId="0" borderId="7" xfId="5" applyNumberFormat="1" applyFont="1" applyBorder="1" applyAlignment="1" applyProtection="1">
      <alignment horizontal="right" vertical="center"/>
      <protection locked="0"/>
    </xf>
    <xf numFmtId="44" fontId="4" fillId="3" borderId="12" xfId="6" applyNumberFormat="1" applyFont="1" applyFill="1" applyBorder="1" applyAlignment="1" applyProtection="1">
      <alignment horizontal="center" vertical="center"/>
      <protection locked="0"/>
    </xf>
    <xf numFmtId="49" fontId="3" fillId="3" borderId="8" xfId="21" applyNumberFormat="1" applyFont="1" applyFill="1" applyBorder="1" applyAlignment="1" applyProtection="1">
      <alignment horizontal="left" vertical="center"/>
      <protection locked="0"/>
    </xf>
    <xf numFmtId="0" fontId="4" fillId="3" borderId="9" xfId="21" applyFont="1" applyFill="1" applyBorder="1" applyAlignment="1" applyProtection="1">
      <alignment horizontal="justify" vertical="center" wrapText="1"/>
      <protection locked="0"/>
    </xf>
    <xf numFmtId="4" fontId="3" fillId="3" borderId="9" xfId="21" applyNumberFormat="1" applyFont="1" applyFill="1" applyBorder="1" applyAlignment="1" applyProtection="1">
      <alignment horizontal="right" vertical="center"/>
      <protection locked="0"/>
    </xf>
    <xf numFmtId="165" fontId="3" fillId="3" borderId="9" xfId="21" applyNumberFormat="1" applyFont="1" applyFill="1" applyBorder="1" applyAlignment="1" applyProtection="1">
      <alignment horizontal="right" vertical="center"/>
      <protection locked="0"/>
    </xf>
    <xf numFmtId="44" fontId="3" fillId="3" borderId="10" xfId="21" applyNumberFormat="1" applyFont="1" applyFill="1" applyBorder="1" applyAlignment="1" applyProtection="1">
      <alignment horizontal="right" vertical="center"/>
      <protection locked="0"/>
    </xf>
    <xf numFmtId="4" fontId="3" fillId="3" borderId="0" xfId="21" applyNumberFormat="1" applyFont="1" applyFill="1" applyAlignment="1" applyProtection="1">
      <alignment horizontal="right" vertical="center"/>
      <protection locked="0"/>
    </xf>
    <xf numFmtId="49" fontId="3" fillId="3" borderId="0" xfId="21" applyNumberFormat="1" applyFont="1" applyFill="1" applyAlignment="1" applyProtection="1">
      <alignment horizontal="left" vertical="center"/>
      <protection locked="0"/>
    </xf>
    <xf numFmtId="0" fontId="3" fillId="3" borderId="0" xfId="21" applyFont="1" applyFill="1" applyAlignment="1" applyProtection="1">
      <alignment vertical="center" wrapText="1"/>
      <protection locked="0"/>
    </xf>
    <xf numFmtId="0" fontId="3" fillId="3" borderId="0" xfId="21" applyFont="1" applyFill="1" applyAlignment="1" applyProtection="1">
      <alignment horizontal="center" vertical="center"/>
      <protection locked="0"/>
    </xf>
    <xf numFmtId="0" fontId="2" fillId="3" borderId="0" xfId="21" applyFill="1" applyAlignment="1" applyProtection="1">
      <alignment vertical="center"/>
      <protection locked="0"/>
    </xf>
    <xf numFmtId="0" fontId="3" fillId="0" borderId="1" xfId="21" applyFont="1" applyBorder="1" applyAlignment="1" applyProtection="1">
      <alignment horizontal="left" vertical="center"/>
      <protection locked="0"/>
    </xf>
    <xf numFmtId="0" fontId="6" fillId="0" borderId="1" xfId="21" applyFont="1" applyBorder="1" applyAlignment="1" applyProtection="1">
      <alignment horizontal="justify" vertical="center" wrapText="1"/>
      <protection locked="0"/>
    </xf>
    <xf numFmtId="0" fontId="3" fillId="0" borderId="1" xfId="21" applyFont="1" applyBorder="1" applyAlignment="1" applyProtection="1">
      <alignment horizontal="center" vertical="center"/>
      <protection locked="0"/>
    </xf>
    <xf numFmtId="4" fontId="3" fillId="3" borderId="1" xfId="21" applyNumberFormat="1" applyFont="1" applyFill="1" applyBorder="1" applyAlignment="1" applyProtection="1">
      <alignment horizontal="right" vertical="center"/>
      <protection locked="0"/>
    </xf>
    <xf numFmtId="4" fontId="3" fillId="0" borderId="1" xfId="21" applyNumberFormat="1" applyFont="1" applyBorder="1" applyAlignment="1" applyProtection="1">
      <alignment horizontal="right" vertical="center"/>
      <protection locked="0"/>
    </xf>
    <xf numFmtId="165" fontId="3" fillId="0" borderId="1" xfId="21" applyNumberFormat="1" applyFont="1" applyBorder="1" applyAlignment="1" applyProtection="1">
      <alignment horizontal="right" vertical="center"/>
      <protection locked="0"/>
    </xf>
    <xf numFmtId="44" fontId="3" fillId="0" borderId="1" xfId="21" applyNumberFormat="1" applyFont="1" applyBorder="1" applyAlignment="1" applyProtection="1">
      <alignment horizontal="right" vertical="center"/>
      <protection locked="0"/>
    </xf>
    <xf numFmtId="0" fontId="3" fillId="3" borderId="0" xfId="21" applyFont="1" applyFill="1" applyAlignment="1" applyProtection="1">
      <alignment vertical="center"/>
      <protection locked="0"/>
    </xf>
    <xf numFmtId="49" fontId="3" fillId="0" borderId="1" xfId="21" applyNumberFormat="1" applyFont="1" applyBorder="1" applyAlignment="1" applyProtection="1">
      <alignment horizontal="left" vertical="center"/>
      <protection locked="0"/>
    </xf>
    <xf numFmtId="0" fontId="3" fillId="0" borderId="1" xfId="21" applyFont="1" applyBorder="1" applyAlignment="1" applyProtection="1">
      <alignment vertical="center" wrapText="1"/>
      <protection locked="0"/>
    </xf>
    <xf numFmtId="165" fontId="3" fillId="0" borderId="1" xfId="21" applyNumberFormat="1" applyFont="1" applyBorder="1" applyAlignment="1" applyProtection="1">
      <alignment vertical="center"/>
      <protection locked="0"/>
    </xf>
    <xf numFmtId="44" fontId="3" fillId="0" borderId="1" xfId="21" applyNumberFormat="1" applyFont="1" applyBorder="1" applyAlignment="1" applyProtection="1">
      <alignment vertical="center"/>
      <protection locked="0"/>
    </xf>
    <xf numFmtId="49" fontId="3" fillId="0" borderId="18" xfId="21" applyNumberFormat="1" applyFont="1" applyBorder="1" applyAlignment="1" applyProtection="1">
      <alignment horizontal="left" vertical="center"/>
      <protection locked="0"/>
    </xf>
    <xf numFmtId="0" fontId="3" fillId="0" borderId="18" xfId="21" applyFont="1" applyBorder="1" applyAlignment="1" applyProtection="1">
      <alignment vertical="center" wrapText="1"/>
      <protection locked="0"/>
    </xf>
    <xf numFmtId="0" fontId="3" fillId="0" borderId="18" xfId="21" applyFont="1" applyBorder="1" applyAlignment="1" applyProtection="1">
      <alignment horizontal="center" vertical="center"/>
      <protection locked="0"/>
    </xf>
    <xf numFmtId="4" fontId="3" fillId="3" borderId="18" xfId="21" applyNumberFormat="1" applyFont="1" applyFill="1" applyBorder="1" applyAlignment="1" applyProtection="1">
      <alignment horizontal="right" vertical="center"/>
      <protection locked="0"/>
    </xf>
    <xf numFmtId="4" fontId="3" fillId="0" borderId="18" xfId="21" applyNumberFormat="1" applyFont="1" applyBorder="1" applyAlignment="1" applyProtection="1">
      <alignment horizontal="right" vertical="center"/>
      <protection locked="0"/>
    </xf>
    <xf numFmtId="165" fontId="3" fillId="0" borderId="18" xfId="21" applyNumberFormat="1" applyFont="1" applyBorder="1" applyAlignment="1" applyProtection="1">
      <alignment vertical="center"/>
      <protection locked="0"/>
    </xf>
    <xf numFmtId="44" fontId="3" fillId="0" borderId="18" xfId="21" applyNumberFormat="1" applyFont="1" applyBorder="1" applyAlignment="1" applyProtection="1">
      <alignment vertical="center"/>
      <protection locked="0"/>
    </xf>
    <xf numFmtId="0" fontId="2" fillId="0" borderId="0" xfId="21"/>
    <xf numFmtId="49" fontId="4" fillId="0" borderId="0" xfId="5" applyNumberFormat="1" applyFont="1" applyAlignment="1" applyProtection="1">
      <alignment horizontal="left" vertical="center"/>
      <protection locked="0"/>
    </xf>
    <xf numFmtId="49" fontId="4" fillId="0" borderId="0" xfId="5" applyNumberFormat="1" applyFont="1" applyAlignment="1" applyProtection="1">
      <alignment horizontal="center" vertical="center"/>
      <protection locked="0"/>
    </xf>
    <xf numFmtId="0" fontId="6" fillId="0" borderId="4" xfId="0" applyFont="1" applyBorder="1" applyProtection="1">
      <protection locked="0"/>
    </xf>
    <xf numFmtId="0" fontId="6" fillId="0" borderId="4" xfId="0" applyFont="1" applyBorder="1" applyAlignment="1" applyProtection="1">
      <alignment horizontal="justify" vertical="center" wrapText="1"/>
      <protection locked="0"/>
    </xf>
    <xf numFmtId="20" fontId="6" fillId="0" borderId="4" xfId="0" applyNumberFormat="1" applyFont="1" applyBorder="1" applyAlignment="1" applyProtection="1">
      <alignment horizontal="justify" vertical="center" wrapText="1"/>
      <protection locked="0"/>
    </xf>
    <xf numFmtId="0" fontId="3" fillId="0" borderId="4" xfId="0" quotePrefix="1" applyFont="1" applyBorder="1" applyAlignment="1" applyProtection="1">
      <alignment vertical="top" wrapText="1"/>
      <protection locked="0"/>
    </xf>
    <xf numFmtId="0" fontId="3" fillId="0" borderId="4" xfId="0" quotePrefix="1" applyFont="1" applyBorder="1" applyAlignment="1" applyProtection="1">
      <alignment wrapText="1"/>
      <protection locked="0"/>
    </xf>
    <xf numFmtId="4" fontId="3" fillId="0" borderId="4" xfId="20" applyNumberFormat="1" applyFont="1" applyBorder="1" applyAlignment="1" applyProtection="1">
      <alignment horizontal="right" vertical="center"/>
      <protection locked="0"/>
    </xf>
    <xf numFmtId="165" fontId="3" fillId="0" borderId="4" xfId="20" applyNumberFormat="1" applyFont="1" applyBorder="1" applyAlignment="1" applyProtection="1">
      <alignment horizontal="right" vertical="center"/>
      <protection locked="0"/>
    </xf>
    <xf numFmtId="165" fontId="3" fillId="0" borderId="4" xfId="18" applyNumberFormat="1" applyFont="1" applyBorder="1" applyAlignment="1" applyProtection="1">
      <alignment horizontal="right" vertical="center"/>
      <protection locked="0"/>
    </xf>
    <xf numFmtId="0" fontId="3" fillId="0" borderId="4" xfId="0" quotePrefix="1" applyFont="1" applyBorder="1" applyProtection="1"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justify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4" xfId="0" quotePrefix="1" applyFont="1" applyBorder="1" applyAlignment="1" applyProtection="1">
      <alignment horizontal="justify" vertical="center"/>
      <protection locked="0"/>
    </xf>
    <xf numFmtId="4" fontId="3" fillId="0" borderId="4" xfId="0" applyNumberFormat="1" applyFont="1" applyBorder="1" applyAlignment="1" applyProtection="1">
      <alignment horizontal="right" vertical="center"/>
      <protection locked="0"/>
    </xf>
    <xf numFmtId="165" fontId="3" fillId="3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3" fillId="0" borderId="3" xfId="0" applyNumberFormat="1" applyFont="1" applyBorder="1" applyAlignment="1" applyProtection="1">
      <alignment vertical="center"/>
      <protection locked="0"/>
    </xf>
    <xf numFmtId="165" fontId="3" fillId="0" borderId="4" xfId="0" applyNumberFormat="1" applyFont="1" applyBorder="1" applyAlignment="1" applyProtection="1">
      <alignment horizontal="right" vertical="center"/>
      <protection locked="0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justify"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justify" vertical="center"/>
      <protection locked="0"/>
    </xf>
    <xf numFmtId="44" fontId="3" fillId="0" borderId="5" xfId="0" applyNumberFormat="1" applyFont="1" applyBorder="1" applyAlignment="1" applyProtection="1">
      <alignment horizontal="right" vertical="center"/>
      <protection locked="0"/>
    </xf>
    <xf numFmtId="4" fontId="3" fillId="0" borderId="4" xfId="13" applyNumberFormat="1" applyFont="1" applyBorder="1" applyAlignment="1" applyProtection="1">
      <alignment vertical="center"/>
      <protection locked="0"/>
    </xf>
    <xf numFmtId="0" fontId="4" fillId="0" borderId="20" xfId="5" applyFont="1" applyBorder="1" applyAlignment="1" applyProtection="1">
      <alignment horizontal="center" vertical="center"/>
    </xf>
    <xf numFmtId="4" fontId="4" fillId="0" borderId="20" xfId="5" applyNumberFormat="1" applyFont="1" applyBorder="1" applyAlignment="1" applyProtection="1">
      <alignment horizontal="center" vertical="center"/>
    </xf>
    <xf numFmtId="0" fontId="3" fillId="0" borderId="4" xfId="5" applyFont="1" applyBorder="1" applyAlignment="1" applyProtection="1">
      <alignment horizontal="center"/>
    </xf>
    <xf numFmtId="4" fontId="3" fillId="0" borderId="4" xfId="6" applyNumberFormat="1" applyFont="1" applyBorder="1" applyAlignment="1" applyProtection="1">
      <alignment horizontal="right" vertical="center"/>
    </xf>
    <xf numFmtId="0" fontId="3" fillId="0" borderId="4" xfId="6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4" xfId="16" applyFont="1" applyBorder="1" applyAlignment="1" applyProtection="1">
      <alignment horizontal="center" vertical="center"/>
    </xf>
    <xf numFmtId="4" fontId="3" fillId="0" borderId="4" xfId="16" applyNumberFormat="1" applyFont="1" applyBorder="1" applyAlignment="1" applyProtection="1">
      <alignment horizontal="right" vertical="center"/>
    </xf>
    <xf numFmtId="0" fontId="3" fillId="0" borderId="4" xfId="5" applyFont="1" applyBorder="1" applyAlignment="1" applyProtection="1">
      <alignment horizontal="center" vertical="center"/>
    </xf>
    <xf numFmtId="4" fontId="3" fillId="0" borderId="4" xfId="5" applyNumberFormat="1" applyFont="1" applyBorder="1" applyAlignment="1" applyProtection="1">
      <alignment horizontal="right" vertical="center"/>
    </xf>
    <xf numFmtId="0" fontId="3" fillId="0" borderId="4" xfId="15" applyFont="1" applyBorder="1" applyAlignment="1" applyProtection="1">
      <alignment horizontal="center" vertical="center"/>
    </xf>
    <xf numFmtId="4" fontId="3" fillId="0" borderId="4" xfId="15" applyNumberFormat="1" applyFont="1" applyBorder="1" applyAlignment="1" applyProtection="1">
      <alignment horizontal="right" vertical="center"/>
    </xf>
    <xf numFmtId="4" fontId="4" fillId="0" borderId="4" xfId="6" applyNumberFormat="1" applyFont="1" applyBorder="1" applyAlignment="1" applyProtection="1">
      <alignment horizontal="right" vertical="center"/>
    </xf>
    <xf numFmtId="0" fontId="3" fillId="3" borderId="4" xfId="6" applyFont="1" applyFill="1" applyBorder="1" applyAlignment="1" applyProtection="1">
      <alignment horizontal="center" vertical="center"/>
    </xf>
    <xf numFmtId="164" fontId="3" fillId="3" borderId="4" xfId="6" applyNumberFormat="1" applyFont="1" applyFill="1" applyBorder="1" applyAlignment="1" applyProtection="1">
      <alignment horizontal="center" vertical="center"/>
    </xf>
    <xf numFmtId="0" fontId="3" fillId="0" borderId="4" xfId="13" applyFont="1" applyBorder="1" applyAlignment="1" applyProtection="1">
      <alignment horizontal="center" vertical="center"/>
    </xf>
    <xf numFmtId="4" fontId="3" fillId="0" borderId="4" xfId="0" applyNumberFormat="1" applyFont="1" applyBorder="1" applyAlignment="1" applyProtection="1">
      <alignment horizontal="right" vertical="center"/>
    </xf>
    <xf numFmtId="0" fontId="3" fillId="3" borderId="4" xfId="1" applyFont="1" applyFill="1" applyBorder="1" applyAlignment="1" applyProtection="1">
      <alignment horizontal="center" vertical="center"/>
    </xf>
    <xf numFmtId="164" fontId="3" fillId="0" borderId="4" xfId="0" applyNumberFormat="1" applyFont="1" applyBorder="1" applyAlignment="1" applyProtection="1">
      <alignment horizontal="center" vertical="center"/>
    </xf>
    <xf numFmtId="4" fontId="3" fillId="3" borderId="4" xfId="0" applyNumberFormat="1" applyFont="1" applyFill="1" applyBorder="1" applyAlignment="1" applyProtection="1">
      <alignment horizontal="right" vertical="center"/>
    </xf>
    <xf numFmtId="0" fontId="3" fillId="3" borderId="4" xfId="15" applyFont="1" applyFill="1" applyBorder="1" applyAlignment="1" applyProtection="1">
      <alignment horizontal="center" vertical="center"/>
    </xf>
    <xf numFmtId="4" fontId="3" fillId="3" borderId="4" xfId="15" applyNumberFormat="1" applyFont="1" applyFill="1" applyBorder="1" applyAlignment="1" applyProtection="1">
      <alignment horizontal="right" vertical="center"/>
    </xf>
    <xf numFmtId="2" fontId="3" fillId="3" borderId="4" xfId="15" applyNumberFormat="1" applyFont="1" applyFill="1" applyBorder="1" applyAlignment="1" applyProtection="1">
      <alignment horizontal="right"/>
    </xf>
    <xf numFmtId="2" fontId="3" fillId="0" borderId="4" xfId="15" applyNumberFormat="1" applyFont="1" applyBorder="1" applyAlignment="1" applyProtection="1">
      <alignment horizontal="right"/>
    </xf>
    <xf numFmtId="0" fontId="3" fillId="0" borderId="4" xfId="1" applyFont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164" fontId="3" fillId="0" borderId="4" xfId="1" applyNumberFormat="1" applyFont="1" applyBorder="1" applyAlignment="1" applyProtection="1">
      <alignment horizontal="center" vertical="center"/>
    </xf>
    <xf numFmtId="0" fontId="3" fillId="0" borderId="4" xfId="2" applyFont="1" applyBorder="1" applyAlignment="1" applyProtection="1">
      <alignment horizontal="center" vertical="center"/>
    </xf>
    <xf numFmtId="0" fontId="3" fillId="2" borderId="4" xfId="19" applyFont="1" applyFill="1" applyBorder="1" applyAlignment="1" applyProtection="1">
      <alignment horizontal="center" vertical="center"/>
    </xf>
    <xf numFmtId="4" fontId="3" fillId="2" borderId="4" xfId="19" applyNumberFormat="1" applyFont="1" applyFill="1" applyBorder="1" applyAlignment="1" applyProtection="1">
      <alignment horizontal="right" vertical="center"/>
    </xf>
    <xf numFmtId="0" fontId="3" fillId="3" borderId="9" xfId="21" applyFont="1" applyFill="1" applyBorder="1" applyAlignment="1" applyProtection="1">
      <alignment horizontal="center" vertical="center"/>
    </xf>
    <xf numFmtId="4" fontId="3" fillId="3" borderId="9" xfId="21" applyNumberFormat="1" applyFont="1" applyFill="1" applyBorder="1" applyAlignment="1" applyProtection="1">
      <alignment horizontal="right" vertical="center"/>
    </xf>
  </cellXfs>
  <cellStyles count="22">
    <cellStyle name="Normal" xfId="0" builtinId="0"/>
    <cellStyle name="Normal 10 4 2" xfId="9" xr:uid="{00000000-0005-0000-0000-000001000000}"/>
    <cellStyle name="Normal 11" xfId="19" xr:uid="{D6127A6C-558F-4253-BE1A-A41C9DCB9DF7}"/>
    <cellStyle name="Normal 2 2" xfId="1" xr:uid="{00000000-0005-0000-0000-000002000000}"/>
    <cellStyle name="Normal 2 2 2" xfId="2" xr:uid="{00000000-0005-0000-0000-000003000000}"/>
    <cellStyle name="Normal 2 2 2 2" xfId="3" xr:uid="{00000000-0005-0000-0000-000004000000}"/>
    <cellStyle name="Normal 2 2 2 2 2" xfId="21" xr:uid="{D9C6AD1D-CD04-4F08-8DFE-5664D782A847}"/>
    <cellStyle name="Normal 2 2 2 2 2 2" xfId="11" xr:uid="{00000000-0005-0000-0000-000005000000}"/>
    <cellStyle name="Normal 2 2 2 3" xfId="15" xr:uid="{60AA12DD-17AF-4F96-B8C7-F7979D68E551}"/>
    <cellStyle name="Normal 2 2 3" xfId="4" xr:uid="{00000000-0005-0000-0000-000006000000}"/>
    <cellStyle name="Normal 3" xfId="5" xr:uid="{00000000-0005-0000-0000-000007000000}"/>
    <cellStyle name="Normal 3 2" xfId="16" xr:uid="{C15783A3-0506-48C2-BEEE-EF52C249B5C2}"/>
    <cellStyle name="Normal 3 2 2" xfId="6" xr:uid="{00000000-0005-0000-0000-000008000000}"/>
    <cellStyle name="Normal 3 2 2 2 2" xfId="12" xr:uid="{00000000-0005-0000-0000-000009000000}"/>
    <cellStyle name="Normal 3 4 2 2 2" xfId="14" xr:uid="{00000000-0005-0000-0000-00000A000000}"/>
    <cellStyle name="Normal 3 5" xfId="13" xr:uid="{00000000-0005-0000-0000-00000B000000}"/>
    <cellStyle name="Normal 3 6" xfId="8" xr:uid="{00000000-0005-0000-0000-00000C000000}"/>
    <cellStyle name="Normal 4" xfId="7" xr:uid="{00000000-0005-0000-0000-00000D000000}"/>
    <cellStyle name="Normal 5" xfId="17" xr:uid="{467C11EA-5E8E-4523-A76E-3A2D3A4C6289}"/>
    <cellStyle name="Normal 5 2" xfId="18" xr:uid="{F8BFB30F-D593-4898-BC13-C32488FB68E1}"/>
    <cellStyle name="Normal 5 2 2" xfId="10" xr:uid="{00000000-0005-0000-0000-00000E000000}"/>
    <cellStyle name="Normal 5 4" xfId="20" xr:uid="{4CAC9521-0857-4EC9-8A5C-F6AF567A1EBF}"/>
  </cellStyles>
  <dxfs count="8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C4C4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2EB061E-F8E9-769B-B615-977BC688CBD2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6677B-1DA3-4DD2-B85A-EC324CF6F38B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 x14ac:dyDescent="0.2"/>
  <cols>
    <col min="1" max="9" width="11.42578125" style="130"/>
    <col min="10" max="10" width="3.28515625" style="130" customWidth="1"/>
    <col min="11" max="16384" width="11.42578125" style="130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D412"/>
  <sheetViews>
    <sheetView showZeros="0" tabSelected="1" view="pageBreakPreview" zoomScaleNormal="130" zoomScaleSheetLayoutView="100" workbookViewId="0">
      <selection activeCell="A3" sqref="A3:G3"/>
    </sheetView>
  </sheetViews>
  <sheetFormatPr baseColWidth="10" defaultRowHeight="12" x14ac:dyDescent="0.2"/>
  <cols>
    <col min="1" max="1" width="9.7109375" style="3" customWidth="1"/>
    <col min="2" max="2" width="52.7109375" style="43" customWidth="1"/>
    <col min="3" max="3" width="5.7109375" style="4" customWidth="1"/>
    <col min="4" max="5" width="8.7109375" style="44" customWidth="1"/>
    <col min="6" max="6" width="11.7109375" style="53" customWidth="1"/>
    <col min="7" max="7" width="13.7109375" style="5" customWidth="1"/>
    <col min="8" max="233" width="11.42578125" style="45"/>
    <col min="234" max="234" width="9.7109375" style="45" customWidth="1"/>
    <col min="235" max="235" width="52.7109375" style="45" customWidth="1"/>
    <col min="236" max="236" width="5.7109375" style="45" customWidth="1"/>
    <col min="237" max="238" width="8.7109375" style="45" customWidth="1"/>
    <col min="239" max="239" width="11.7109375" style="45" customWidth="1"/>
    <col min="240" max="240" width="13.7109375" style="45" customWidth="1"/>
    <col min="241" max="489" width="11.42578125" style="45"/>
    <col min="490" max="490" width="9.7109375" style="45" customWidth="1"/>
    <col min="491" max="491" width="52.7109375" style="45" customWidth="1"/>
    <col min="492" max="492" width="5.7109375" style="45" customWidth="1"/>
    <col min="493" max="494" width="8.7109375" style="45" customWidth="1"/>
    <col min="495" max="495" width="11.7109375" style="45" customWidth="1"/>
    <col min="496" max="496" width="13.7109375" style="45" customWidth="1"/>
    <col min="497" max="745" width="11.42578125" style="45"/>
    <col min="746" max="746" width="9.7109375" style="45" customWidth="1"/>
    <col min="747" max="747" width="52.7109375" style="45" customWidth="1"/>
    <col min="748" max="748" width="5.7109375" style="45" customWidth="1"/>
    <col min="749" max="750" width="8.7109375" style="45" customWidth="1"/>
    <col min="751" max="751" width="11.7109375" style="45" customWidth="1"/>
    <col min="752" max="752" width="13.7109375" style="45" customWidth="1"/>
    <col min="753" max="1001" width="11.42578125" style="45"/>
    <col min="1002" max="1002" width="9.7109375" style="45" customWidth="1"/>
    <col min="1003" max="1003" width="52.7109375" style="45" customWidth="1"/>
    <col min="1004" max="1004" width="5.7109375" style="45" customWidth="1"/>
    <col min="1005" max="1006" width="8.7109375" style="45" customWidth="1"/>
    <col min="1007" max="1007" width="11.7109375" style="45" customWidth="1"/>
    <col min="1008" max="1008" width="13.7109375" style="45" customWidth="1"/>
    <col min="1009" max="1257" width="11.42578125" style="45"/>
    <col min="1258" max="1258" width="9.7109375" style="45" customWidth="1"/>
    <col min="1259" max="1259" width="52.7109375" style="45" customWidth="1"/>
    <col min="1260" max="1260" width="5.7109375" style="45" customWidth="1"/>
    <col min="1261" max="1262" width="8.7109375" style="45" customWidth="1"/>
    <col min="1263" max="1263" width="11.7109375" style="45" customWidth="1"/>
    <col min="1264" max="1264" width="13.7109375" style="45" customWidth="1"/>
    <col min="1265" max="1513" width="11.42578125" style="45"/>
    <col min="1514" max="1514" width="9.7109375" style="45" customWidth="1"/>
    <col min="1515" max="1515" width="52.7109375" style="45" customWidth="1"/>
    <col min="1516" max="1516" width="5.7109375" style="45" customWidth="1"/>
    <col min="1517" max="1518" width="8.7109375" style="45" customWidth="1"/>
    <col min="1519" max="1519" width="11.7109375" style="45" customWidth="1"/>
    <col min="1520" max="1520" width="13.7109375" style="45" customWidth="1"/>
    <col min="1521" max="1769" width="11.42578125" style="45"/>
    <col min="1770" max="1770" width="9.7109375" style="45" customWidth="1"/>
    <col min="1771" max="1771" width="52.7109375" style="45" customWidth="1"/>
    <col min="1772" max="1772" width="5.7109375" style="45" customWidth="1"/>
    <col min="1773" max="1774" width="8.7109375" style="45" customWidth="1"/>
    <col min="1775" max="1775" width="11.7109375" style="45" customWidth="1"/>
    <col min="1776" max="1776" width="13.7109375" style="45" customWidth="1"/>
    <col min="1777" max="2025" width="11.42578125" style="45"/>
    <col min="2026" max="2026" width="9.7109375" style="45" customWidth="1"/>
    <col min="2027" max="2027" width="52.7109375" style="45" customWidth="1"/>
    <col min="2028" max="2028" width="5.7109375" style="45" customWidth="1"/>
    <col min="2029" max="2030" width="8.7109375" style="45" customWidth="1"/>
    <col min="2031" max="2031" width="11.7109375" style="45" customWidth="1"/>
    <col min="2032" max="2032" width="13.7109375" style="45" customWidth="1"/>
    <col min="2033" max="2281" width="11.42578125" style="45"/>
    <col min="2282" max="2282" width="9.7109375" style="45" customWidth="1"/>
    <col min="2283" max="2283" width="52.7109375" style="45" customWidth="1"/>
    <col min="2284" max="2284" width="5.7109375" style="45" customWidth="1"/>
    <col min="2285" max="2286" width="8.7109375" style="45" customWidth="1"/>
    <col min="2287" max="2287" width="11.7109375" style="45" customWidth="1"/>
    <col min="2288" max="2288" width="13.7109375" style="45" customWidth="1"/>
    <col min="2289" max="2537" width="11.42578125" style="45"/>
    <col min="2538" max="2538" width="9.7109375" style="45" customWidth="1"/>
    <col min="2539" max="2539" width="52.7109375" style="45" customWidth="1"/>
    <col min="2540" max="2540" width="5.7109375" style="45" customWidth="1"/>
    <col min="2541" max="2542" width="8.7109375" style="45" customWidth="1"/>
    <col min="2543" max="2543" width="11.7109375" style="45" customWidth="1"/>
    <col min="2544" max="2544" width="13.7109375" style="45" customWidth="1"/>
    <col min="2545" max="2793" width="11.42578125" style="45"/>
    <col min="2794" max="2794" width="9.7109375" style="45" customWidth="1"/>
    <col min="2795" max="2795" width="52.7109375" style="45" customWidth="1"/>
    <col min="2796" max="2796" width="5.7109375" style="45" customWidth="1"/>
    <col min="2797" max="2798" width="8.7109375" style="45" customWidth="1"/>
    <col min="2799" max="2799" width="11.7109375" style="45" customWidth="1"/>
    <col min="2800" max="2800" width="13.7109375" style="45" customWidth="1"/>
    <col min="2801" max="3049" width="11.42578125" style="45"/>
    <col min="3050" max="3050" width="9.7109375" style="45" customWidth="1"/>
    <col min="3051" max="3051" width="52.7109375" style="45" customWidth="1"/>
    <col min="3052" max="3052" width="5.7109375" style="45" customWidth="1"/>
    <col min="3053" max="3054" width="8.7109375" style="45" customWidth="1"/>
    <col min="3055" max="3055" width="11.7109375" style="45" customWidth="1"/>
    <col min="3056" max="3056" width="13.7109375" style="45" customWidth="1"/>
    <col min="3057" max="3305" width="11.42578125" style="45"/>
    <col min="3306" max="3306" width="9.7109375" style="45" customWidth="1"/>
    <col min="3307" max="3307" width="52.7109375" style="45" customWidth="1"/>
    <col min="3308" max="3308" width="5.7109375" style="45" customWidth="1"/>
    <col min="3309" max="3310" width="8.7109375" style="45" customWidth="1"/>
    <col min="3311" max="3311" width="11.7109375" style="45" customWidth="1"/>
    <col min="3312" max="3312" width="13.7109375" style="45" customWidth="1"/>
    <col min="3313" max="3561" width="11.42578125" style="45"/>
    <col min="3562" max="3562" width="9.7109375" style="45" customWidth="1"/>
    <col min="3563" max="3563" width="52.7109375" style="45" customWidth="1"/>
    <col min="3564" max="3564" width="5.7109375" style="45" customWidth="1"/>
    <col min="3565" max="3566" width="8.7109375" style="45" customWidth="1"/>
    <col min="3567" max="3567" width="11.7109375" style="45" customWidth="1"/>
    <col min="3568" max="3568" width="13.7109375" style="45" customWidth="1"/>
    <col min="3569" max="3817" width="11.42578125" style="45"/>
    <col min="3818" max="3818" width="9.7109375" style="45" customWidth="1"/>
    <col min="3819" max="3819" width="52.7109375" style="45" customWidth="1"/>
    <col min="3820" max="3820" width="5.7109375" style="45" customWidth="1"/>
    <col min="3821" max="3822" width="8.7109375" style="45" customWidth="1"/>
    <col min="3823" max="3823" width="11.7109375" style="45" customWidth="1"/>
    <col min="3824" max="3824" width="13.7109375" style="45" customWidth="1"/>
    <col min="3825" max="4073" width="11.42578125" style="45"/>
    <col min="4074" max="4074" width="9.7109375" style="45" customWidth="1"/>
    <col min="4075" max="4075" width="52.7109375" style="45" customWidth="1"/>
    <col min="4076" max="4076" width="5.7109375" style="45" customWidth="1"/>
    <col min="4077" max="4078" width="8.7109375" style="45" customWidth="1"/>
    <col min="4079" max="4079" width="11.7109375" style="45" customWidth="1"/>
    <col min="4080" max="4080" width="13.7109375" style="45" customWidth="1"/>
    <col min="4081" max="4329" width="11.42578125" style="45"/>
    <col min="4330" max="4330" width="9.7109375" style="45" customWidth="1"/>
    <col min="4331" max="4331" width="52.7109375" style="45" customWidth="1"/>
    <col min="4332" max="4332" width="5.7109375" style="45" customWidth="1"/>
    <col min="4333" max="4334" width="8.7109375" style="45" customWidth="1"/>
    <col min="4335" max="4335" width="11.7109375" style="45" customWidth="1"/>
    <col min="4336" max="4336" width="13.7109375" style="45" customWidth="1"/>
    <col min="4337" max="4585" width="11.42578125" style="45"/>
    <col min="4586" max="4586" width="9.7109375" style="45" customWidth="1"/>
    <col min="4587" max="4587" width="52.7109375" style="45" customWidth="1"/>
    <col min="4588" max="4588" width="5.7109375" style="45" customWidth="1"/>
    <col min="4589" max="4590" width="8.7109375" style="45" customWidth="1"/>
    <col min="4591" max="4591" width="11.7109375" style="45" customWidth="1"/>
    <col min="4592" max="4592" width="13.7109375" style="45" customWidth="1"/>
    <col min="4593" max="4841" width="11.42578125" style="45"/>
    <col min="4842" max="4842" width="9.7109375" style="45" customWidth="1"/>
    <col min="4843" max="4843" width="52.7109375" style="45" customWidth="1"/>
    <col min="4844" max="4844" width="5.7109375" style="45" customWidth="1"/>
    <col min="4845" max="4846" width="8.7109375" style="45" customWidth="1"/>
    <col min="4847" max="4847" width="11.7109375" style="45" customWidth="1"/>
    <col min="4848" max="4848" width="13.7109375" style="45" customWidth="1"/>
    <col min="4849" max="5097" width="11.42578125" style="45"/>
    <col min="5098" max="5098" width="9.7109375" style="45" customWidth="1"/>
    <col min="5099" max="5099" width="52.7109375" style="45" customWidth="1"/>
    <col min="5100" max="5100" width="5.7109375" style="45" customWidth="1"/>
    <col min="5101" max="5102" width="8.7109375" style="45" customWidth="1"/>
    <col min="5103" max="5103" width="11.7109375" style="45" customWidth="1"/>
    <col min="5104" max="5104" width="13.7109375" style="45" customWidth="1"/>
    <col min="5105" max="5353" width="11.42578125" style="45"/>
    <col min="5354" max="5354" width="9.7109375" style="45" customWidth="1"/>
    <col min="5355" max="5355" width="52.7109375" style="45" customWidth="1"/>
    <col min="5356" max="5356" width="5.7109375" style="45" customWidth="1"/>
    <col min="5357" max="5358" width="8.7109375" style="45" customWidth="1"/>
    <col min="5359" max="5359" width="11.7109375" style="45" customWidth="1"/>
    <col min="5360" max="5360" width="13.7109375" style="45" customWidth="1"/>
    <col min="5361" max="5609" width="11.42578125" style="45"/>
    <col min="5610" max="5610" width="9.7109375" style="45" customWidth="1"/>
    <col min="5611" max="5611" width="52.7109375" style="45" customWidth="1"/>
    <col min="5612" max="5612" width="5.7109375" style="45" customWidth="1"/>
    <col min="5613" max="5614" width="8.7109375" style="45" customWidth="1"/>
    <col min="5615" max="5615" width="11.7109375" style="45" customWidth="1"/>
    <col min="5616" max="5616" width="13.7109375" style="45" customWidth="1"/>
    <col min="5617" max="5865" width="11.42578125" style="45"/>
    <col min="5866" max="5866" width="9.7109375" style="45" customWidth="1"/>
    <col min="5867" max="5867" width="52.7109375" style="45" customWidth="1"/>
    <col min="5868" max="5868" width="5.7109375" style="45" customWidth="1"/>
    <col min="5869" max="5870" width="8.7109375" style="45" customWidth="1"/>
    <col min="5871" max="5871" width="11.7109375" style="45" customWidth="1"/>
    <col min="5872" max="5872" width="13.7109375" style="45" customWidth="1"/>
    <col min="5873" max="6121" width="11.42578125" style="45"/>
    <col min="6122" max="6122" width="9.7109375" style="45" customWidth="1"/>
    <col min="6123" max="6123" width="52.7109375" style="45" customWidth="1"/>
    <col min="6124" max="6124" width="5.7109375" style="45" customWidth="1"/>
    <col min="6125" max="6126" width="8.7109375" style="45" customWidth="1"/>
    <col min="6127" max="6127" width="11.7109375" style="45" customWidth="1"/>
    <col min="6128" max="6128" width="13.7109375" style="45" customWidth="1"/>
    <col min="6129" max="6377" width="11.42578125" style="45"/>
    <col min="6378" max="6378" width="9.7109375" style="45" customWidth="1"/>
    <col min="6379" max="6379" width="52.7109375" style="45" customWidth="1"/>
    <col min="6380" max="6380" width="5.7109375" style="45" customWidth="1"/>
    <col min="6381" max="6382" width="8.7109375" style="45" customWidth="1"/>
    <col min="6383" max="6383" width="11.7109375" style="45" customWidth="1"/>
    <col min="6384" max="6384" width="13.7109375" style="45" customWidth="1"/>
    <col min="6385" max="6633" width="11.42578125" style="45"/>
    <col min="6634" max="6634" width="9.7109375" style="45" customWidth="1"/>
    <col min="6635" max="6635" width="52.7109375" style="45" customWidth="1"/>
    <col min="6636" max="6636" width="5.7109375" style="45" customWidth="1"/>
    <col min="6637" max="6638" width="8.7109375" style="45" customWidth="1"/>
    <col min="6639" max="6639" width="11.7109375" style="45" customWidth="1"/>
    <col min="6640" max="6640" width="13.7109375" style="45" customWidth="1"/>
    <col min="6641" max="6889" width="11.42578125" style="45"/>
    <col min="6890" max="6890" width="9.7109375" style="45" customWidth="1"/>
    <col min="6891" max="6891" width="52.7109375" style="45" customWidth="1"/>
    <col min="6892" max="6892" width="5.7109375" style="45" customWidth="1"/>
    <col min="6893" max="6894" width="8.7109375" style="45" customWidth="1"/>
    <col min="6895" max="6895" width="11.7109375" style="45" customWidth="1"/>
    <col min="6896" max="6896" width="13.7109375" style="45" customWidth="1"/>
    <col min="6897" max="7145" width="11.42578125" style="45"/>
    <col min="7146" max="7146" width="9.7109375" style="45" customWidth="1"/>
    <col min="7147" max="7147" width="52.7109375" style="45" customWidth="1"/>
    <col min="7148" max="7148" width="5.7109375" style="45" customWidth="1"/>
    <col min="7149" max="7150" width="8.7109375" style="45" customWidth="1"/>
    <col min="7151" max="7151" width="11.7109375" style="45" customWidth="1"/>
    <col min="7152" max="7152" width="13.7109375" style="45" customWidth="1"/>
    <col min="7153" max="7401" width="11.42578125" style="45"/>
    <col min="7402" max="7402" width="9.7109375" style="45" customWidth="1"/>
    <col min="7403" max="7403" width="52.7109375" style="45" customWidth="1"/>
    <col min="7404" max="7404" width="5.7109375" style="45" customWidth="1"/>
    <col min="7405" max="7406" width="8.7109375" style="45" customWidth="1"/>
    <col min="7407" max="7407" width="11.7109375" style="45" customWidth="1"/>
    <col min="7408" max="7408" width="13.7109375" style="45" customWidth="1"/>
    <col min="7409" max="7657" width="11.42578125" style="45"/>
    <col min="7658" max="7658" width="9.7109375" style="45" customWidth="1"/>
    <col min="7659" max="7659" width="52.7109375" style="45" customWidth="1"/>
    <col min="7660" max="7660" width="5.7109375" style="45" customWidth="1"/>
    <col min="7661" max="7662" width="8.7109375" style="45" customWidth="1"/>
    <col min="7663" max="7663" width="11.7109375" style="45" customWidth="1"/>
    <col min="7664" max="7664" width="13.7109375" style="45" customWidth="1"/>
    <col min="7665" max="7913" width="11.42578125" style="45"/>
    <col min="7914" max="7914" width="9.7109375" style="45" customWidth="1"/>
    <col min="7915" max="7915" width="52.7109375" style="45" customWidth="1"/>
    <col min="7916" max="7916" width="5.7109375" style="45" customWidth="1"/>
    <col min="7917" max="7918" width="8.7109375" style="45" customWidth="1"/>
    <col min="7919" max="7919" width="11.7109375" style="45" customWidth="1"/>
    <col min="7920" max="7920" width="13.7109375" style="45" customWidth="1"/>
    <col min="7921" max="8169" width="11.42578125" style="45"/>
    <col min="8170" max="8170" width="9.7109375" style="45" customWidth="1"/>
    <col min="8171" max="8171" width="52.7109375" style="45" customWidth="1"/>
    <col min="8172" max="8172" width="5.7109375" style="45" customWidth="1"/>
    <col min="8173" max="8174" width="8.7109375" style="45" customWidth="1"/>
    <col min="8175" max="8175" width="11.7109375" style="45" customWidth="1"/>
    <col min="8176" max="8176" width="13.7109375" style="45" customWidth="1"/>
    <col min="8177" max="8425" width="11.42578125" style="45"/>
    <col min="8426" max="8426" width="9.7109375" style="45" customWidth="1"/>
    <col min="8427" max="8427" width="52.7109375" style="45" customWidth="1"/>
    <col min="8428" max="8428" width="5.7109375" style="45" customWidth="1"/>
    <col min="8429" max="8430" width="8.7109375" style="45" customWidth="1"/>
    <col min="8431" max="8431" width="11.7109375" style="45" customWidth="1"/>
    <col min="8432" max="8432" width="13.7109375" style="45" customWidth="1"/>
    <col min="8433" max="8681" width="11.42578125" style="45"/>
    <col min="8682" max="8682" width="9.7109375" style="45" customWidth="1"/>
    <col min="8683" max="8683" width="52.7109375" style="45" customWidth="1"/>
    <col min="8684" max="8684" width="5.7109375" style="45" customWidth="1"/>
    <col min="8685" max="8686" width="8.7109375" style="45" customWidth="1"/>
    <col min="8687" max="8687" width="11.7109375" style="45" customWidth="1"/>
    <col min="8688" max="8688" width="13.7109375" style="45" customWidth="1"/>
    <col min="8689" max="8937" width="11.42578125" style="45"/>
    <col min="8938" max="8938" width="9.7109375" style="45" customWidth="1"/>
    <col min="8939" max="8939" width="52.7109375" style="45" customWidth="1"/>
    <col min="8940" max="8940" width="5.7109375" style="45" customWidth="1"/>
    <col min="8941" max="8942" width="8.7109375" style="45" customWidth="1"/>
    <col min="8943" max="8943" width="11.7109375" style="45" customWidth="1"/>
    <col min="8944" max="8944" width="13.7109375" style="45" customWidth="1"/>
    <col min="8945" max="9193" width="11.42578125" style="45"/>
    <col min="9194" max="9194" width="9.7109375" style="45" customWidth="1"/>
    <col min="9195" max="9195" width="52.7109375" style="45" customWidth="1"/>
    <col min="9196" max="9196" width="5.7109375" style="45" customWidth="1"/>
    <col min="9197" max="9198" width="8.7109375" style="45" customWidth="1"/>
    <col min="9199" max="9199" width="11.7109375" style="45" customWidth="1"/>
    <col min="9200" max="9200" width="13.7109375" style="45" customWidth="1"/>
    <col min="9201" max="9449" width="11.42578125" style="45"/>
    <col min="9450" max="9450" width="9.7109375" style="45" customWidth="1"/>
    <col min="9451" max="9451" width="52.7109375" style="45" customWidth="1"/>
    <col min="9452" max="9452" width="5.7109375" style="45" customWidth="1"/>
    <col min="9453" max="9454" width="8.7109375" style="45" customWidth="1"/>
    <col min="9455" max="9455" width="11.7109375" style="45" customWidth="1"/>
    <col min="9456" max="9456" width="13.7109375" style="45" customWidth="1"/>
    <col min="9457" max="9705" width="11.42578125" style="45"/>
    <col min="9706" max="9706" width="9.7109375" style="45" customWidth="1"/>
    <col min="9707" max="9707" width="52.7109375" style="45" customWidth="1"/>
    <col min="9708" max="9708" width="5.7109375" style="45" customWidth="1"/>
    <col min="9709" max="9710" width="8.7109375" style="45" customWidth="1"/>
    <col min="9711" max="9711" width="11.7109375" style="45" customWidth="1"/>
    <col min="9712" max="9712" width="13.7109375" style="45" customWidth="1"/>
    <col min="9713" max="9961" width="11.42578125" style="45"/>
    <col min="9962" max="9962" width="9.7109375" style="45" customWidth="1"/>
    <col min="9963" max="9963" width="52.7109375" style="45" customWidth="1"/>
    <col min="9964" max="9964" width="5.7109375" style="45" customWidth="1"/>
    <col min="9965" max="9966" width="8.7109375" style="45" customWidth="1"/>
    <col min="9967" max="9967" width="11.7109375" style="45" customWidth="1"/>
    <col min="9968" max="9968" width="13.7109375" style="45" customWidth="1"/>
    <col min="9969" max="10217" width="11.42578125" style="45"/>
    <col min="10218" max="10218" width="9.7109375" style="45" customWidth="1"/>
    <col min="10219" max="10219" width="52.7109375" style="45" customWidth="1"/>
    <col min="10220" max="10220" width="5.7109375" style="45" customWidth="1"/>
    <col min="10221" max="10222" width="8.7109375" style="45" customWidth="1"/>
    <col min="10223" max="10223" width="11.7109375" style="45" customWidth="1"/>
    <col min="10224" max="10224" width="13.7109375" style="45" customWidth="1"/>
    <col min="10225" max="10473" width="11.42578125" style="45"/>
    <col min="10474" max="10474" width="9.7109375" style="45" customWidth="1"/>
    <col min="10475" max="10475" width="52.7109375" style="45" customWidth="1"/>
    <col min="10476" max="10476" width="5.7109375" style="45" customWidth="1"/>
    <col min="10477" max="10478" width="8.7109375" style="45" customWidth="1"/>
    <col min="10479" max="10479" width="11.7109375" style="45" customWidth="1"/>
    <col min="10480" max="10480" width="13.7109375" style="45" customWidth="1"/>
    <col min="10481" max="10729" width="11.42578125" style="45"/>
    <col min="10730" max="10730" width="9.7109375" style="45" customWidth="1"/>
    <col min="10731" max="10731" width="52.7109375" style="45" customWidth="1"/>
    <col min="10732" max="10732" width="5.7109375" style="45" customWidth="1"/>
    <col min="10733" max="10734" width="8.7109375" style="45" customWidth="1"/>
    <col min="10735" max="10735" width="11.7109375" style="45" customWidth="1"/>
    <col min="10736" max="10736" width="13.7109375" style="45" customWidth="1"/>
    <col min="10737" max="10985" width="11.42578125" style="45"/>
    <col min="10986" max="10986" width="9.7109375" style="45" customWidth="1"/>
    <col min="10987" max="10987" width="52.7109375" style="45" customWidth="1"/>
    <col min="10988" max="10988" width="5.7109375" style="45" customWidth="1"/>
    <col min="10989" max="10990" width="8.7109375" style="45" customWidth="1"/>
    <col min="10991" max="10991" width="11.7109375" style="45" customWidth="1"/>
    <col min="10992" max="10992" width="13.7109375" style="45" customWidth="1"/>
    <col min="10993" max="11241" width="11.42578125" style="45"/>
    <col min="11242" max="11242" width="9.7109375" style="45" customWidth="1"/>
    <col min="11243" max="11243" width="52.7109375" style="45" customWidth="1"/>
    <col min="11244" max="11244" width="5.7109375" style="45" customWidth="1"/>
    <col min="11245" max="11246" width="8.7109375" style="45" customWidth="1"/>
    <col min="11247" max="11247" width="11.7109375" style="45" customWidth="1"/>
    <col min="11248" max="11248" width="13.7109375" style="45" customWidth="1"/>
    <col min="11249" max="11497" width="11.42578125" style="45"/>
    <col min="11498" max="11498" width="9.7109375" style="45" customWidth="1"/>
    <col min="11499" max="11499" width="52.7109375" style="45" customWidth="1"/>
    <col min="11500" max="11500" width="5.7109375" style="45" customWidth="1"/>
    <col min="11501" max="11502" width="8.7109375" style="45" customWidth="1"/>
    <col min="11503" max="11503" width="11.7109375" style="45" customWidth="1"/>
    <col min="11504" max="11504" width="13.7109375" style="45" customWidth="1"/>
    <col min="11505" max="11753" width="11.42578125" style="45"/>
    <col min="11754" max="11754" width="9.7109375" style="45" customWidth="1"/>
    <col min="11755" max="11755" width="52.7109375" style="45" customWidth="1"/>
    <col min="11756" max="11756" width="5.7109375" style="45" customWidth="1"/>
    <col min="11757" max="11758" width="8.7109375" style="45" customWidth="1"/>
    <col min="11759" max="11759" width="11.7109375" style="45" customWidth="1"/>
    <col min="11760" max="11760" width="13.7109375" style="45" customWidth="1"/>
    <col min="11761" max="12009" width="11.42578125" style="45"/>
    <col min="12010" max="12010" width="9.7109375" style="45" customWidth="1"/>
    <col min="12011" max="12011" width="52.7109375" style="45" customWidth="1"/>
    <col min="12012" max="12012" width="5.7109375" style="45" customWidth="1"/>
    <col min="12013" max="12014" width="8.7109375" style="45" customWidth="1"/>
    <col min="12015" max="12015" width="11.7109375" style="45" customWidth="1"/>
    <col min="12016" max="12016" width="13.7109375" style="45" customWidth="1"/>
    <col min="12017" max="12265" width="11.42578125" style="45"/>
    <col min="12266" max="12266" width="9.7109375" style="45" customWidth="1"/>
    <col min="12267" max="12267" width="52.7109375" style="45" customWidth="1"/>
    <col min="12268" max="12268" width="5.7109375" style="45" customWidth="1"/>
    <col min="12269" max="12270" width="8.7109375" style="45" customWidth="1"/>
    <col min="12271" max="12271" width="11.7109375" style="45" customWidth="1"/>
    <col min="12272" max="12272" width="13.7109375" style="45" customWidth="1"/>
    <col min="12273" max="12521" width="11.42578125" style="45"/>
    <col min="12522" max="12522" width="9.7109375" style="45" customWidth="1"/>
    <col min="12523" max="12523" width="52.7109375" style="45" customWidth="1"/>
    <col min="12524" max="12524" width="5.7109375" style="45" customWidth="1"/>
    <col min="12525" max="12526" width="8.7109375" style="45" customWidth="1"/>
    <col min="12527" max="12527" width="11.7109375" style="45" customWidth="1"/>
    <col min="12528" max="12528" width="13.7109375" style="45" customWidth="1"/>
    <col min="12529" max="12777" width="11.42578125" style="45"/>
    <col min="12778" max="12778" width="9.7109375" style="45" customWidth="1"/>
    <col min="12779" max="12779" width="52.7109375" style="45" customWidth="1"/>
    <col min="12780" max="12780" width="5.7109375" style="45" customWidth="1"/>
    <col min="12781" max="12782" width="8.7109375" style="45" customWidth="1"/>
    <col min="12783" max="12783" width="11.7109375" style="45" customWidth="1"/>
    <col min="12784" max="12784" width="13.7109375" style="45" customWidth="1"/>
    <col min="12785" max="13033" width="11.42578125" style="45"/>
    <col min="13034" max="13034" width="9.7109375" style="45" customWidth="1"/>
    <col min="13035" max="13035" width="52.7109375" style="45" customWidth="1"/>
    <col min="13036" max="13036" width="5.7109375" style="45" customWidth="1"/>
    <col min="13037" max="13038" width="8.7109375" style="45" customWidth="1"/>
    <col min="13039" max="13039" width="11.7109375" style="45" customWidth="1"/>
    <col min="13040" max="13040" width="13.7109375" style="45" customWidth="1"/>
    <col min="13041" max="13289" width="11.42578125" style="45"/>
    <col min="13290" max="13290" width="9.7109375" style="45" customWidth="1"/>
    <col min="13291" max="13291" width="52.7109375" style="45" customWidth="1"/>
    <col min="13292" max="13292" width="5.7109375" style="45" customWidth="1"/>
    <col min="13293" max="13294" width="8.7109375" style="45" customWidth="1"/>
    <col min="13295" max="13295" width="11.7109375" style="45" customWidth="1"/>
    <col min="13296" max="13296" width="13.7109375" style="45" customWidth="1"/>
    <col min="13297" max="13545" width="11.42578125" style="45"/>
    <col min="13546" max="13546" width="9.7109375" style="45" customWidth="1"/>
    <col min="13547" max="13547" width="52.7109375" style="45" customWidth="1"/>
    <col min="13548" max="13548" width="5.7109375" style="45" customWidth="1"/>
    <col min="13549" max="13550" width="8.7109375" style="45" customWidth="1"/>
    <col min="13551" max="13551" width="11.7109375" style="45" customWidth="1"/>
    <col min="13552" max="13552" width="13.7109375" style="45" customWidth="1"/>
    <col min="13553" max="13801" width="11.42578125" style="45"/>
    <col min="13802" max="13802" width="9.7109375" style="45" customWidth="1"/>
    <col min="13803" max="13803" width="52.7109375" style="45" customWidth="1"/>
    <col min="13804" max="13804" width="5.7109375" style="45" customWidth="1"/>
    <col min="13805" max="13806" width="8.7109375" style="45" customWidth="1"/>
    <col min="13807" max="13807" width="11.7109375" style="45" customWidth="1"/>
    <col min="13808" max="13808" width="13.7109375" style="45" customWidth="1"/>
    <col min="13809" max="14057" width="11.42578125" style="45"/>
    <col min="14058" max="14058" width="9.7109375" style="45" customWidth="1"/>
    <col min="14059" max="14059" width="52.7109375" style="45" customWidth="1"/>
    <col min="14060" max="14060" width="5.7109375" style="45" customWidth="1"/>
    <col min="14061" max="14062" width="8.7109375" style="45" customWidth="1"/>
    <col min="14063" max="14063" width="11.7109375" style="45" customWidth="1"/>
    <col min="14064" max="14064" width="13.7109375" style="45" customWidth="1"/>
    <col min="14065" max="14313" width="11.42578125" style="45"/>
    <col min="14314" max="14314" width="9.7109375" style="45" customWidth="1"/>
    <col min="14315" max="14315" width="52.7109375" style="45" customWidth="1"/>
    <col min="14316" max="14316" width="5.7109375" style="45" customWidth="1"/>
    <col min="14317" max="14318" width="8.7109375" style="45" customWidth="1"/>
    <col min="14319" max="14319" width="11.7109375" style="45" customWidth="1"/>
    <col min="14320" max="14320" width="13.7109375" style="45" customWidth="1"/>
    <col min="14321" max="14569" width="11.42578125" style="45"/>
    <col min="14570" max="14570" width="9.7109375" style="45" customWidth="1"/>
    <col min="14571" max="14571" width="52.7109375" style="45" customWidth="1"/>
    <col min="14572" max="14572" width="5.7109375" style="45" customWidth="1"/>
    <col min="14573" max="14574" width="8.7109375" style="45" customWidth="1"/>
    <col min="14575" max="14575" width="11.7109375" style="45" customWidth="1"/>
    <col min="14576" max="14576" width="13.7109375" style="45" customWidth="1"/>
    <col min="14577" max="14825" width="11.42578125" style="45"/>
    <col min="14826" max="14826" width="9.7109375" style="45" customWidth="1"/>
    <col min="14827" max="14827" width="52.7109375" style="45" customWidth="1"/>
    <col min="14828" max="14828" width="5.7109375" style="45" customWidth="1"/>
    <col min="14829" max="14830" width="8.7109375" style="45" customWidth="1"/>
    <col min="14831" max="14831" width="11.7109375" style="45" customWidth="1"/>
    <col min="14832" max="14832" width="13.7109375" style="45" customWidth="1"/>
    <col min="14833" max="15081" width="11.42578125" style="45"/>
    <col min="15082" max="15082" width="9.7109375" style="45" customWidth="1"/>
    <col min="15083" max="15083" width="52.7109375" style="45" customWidth="1"/>
    <col min="15084" max="15084" width="5.7109375" style="45" customWidth="1"/>
    <col min="15085" max="15086" width="8.7109375" style="45" customWidth="1"/>
    <col min="15087" max="15087" width="11.7109375" style="45" customWidth="1"/>
    <col min="15088" max="15088" width="13.7109375" style="45" customWidth="1"/>
    <col min="15089" max="15337" width="11.42578125" style="45"/>
    <col min="15338" max="15338" width="9.7109375" style="45" customWidth="1"/>
    <col min="15339" max="15339" width="52.7109375" style="45" customWidth="1"/>
    <col min="15340" max="15340" width="5.7109375" style="45" customWidth="1"/>
    <col min="15341" max="15342" width="8.7109375" style="45" customWidth="1"/>
    <col min="15343" max="15343" width="11.7109375" style="45" customWidth="1"/>
    <col min="15344" max="15344" width="13.7109375" style="45" customWidth="1"/>
    <col min="15345" max="15593" width="11.42578125" style="45"/>
    <col min="15594" max="15594" width="9.7109375" style="45" customWidth="1"/>
    <col min="15595" max="15595" width="52.7109375" style="45" customWidth="1"/>
    <col min="15596" max="15596" width="5.7109375" style="45" customWidth="1"/>
    <col min="15597" max="15598" width="8.7109375" style="45" customWidth="1"/>
    <col min="15599" max="15599" width="11.7109375" style="45" customWidth="1"/>
    <col min="15600" max="15600" width="13.7109375" style="45" customWidth="1"/>
    <col min="15601" max="15849" width="11.42578125" style="45"/>
    <col min="15850" max="15850" width="9.7109375" style="45" customWidth="1"/>
    <col min="15851" max="15851" width="52.7109375" style="45" customWidth="1"/>
    <col min="15852" max="15852" width="5.7109375" style="45" customWidth="1"/>
    <col min="15853" max="15854" width="8.7109375" style="45" customWidth="1"/>
    <col min="15855" max="15855" width="11.7109375" style="45" customWidth="1"/>
    <col min="15856" max="15856" width="13.7109375" style="45" customWidth="1"/>
    <col min="15857" max="16105" width="11.42578125" style="45"/>
    <col min="16106" max="16106" width="9.7109375" style="45" customWidth="1"/>
    <col min="16107" max="16107" width="52.7109375" style="45" customWidth="1"/>
    <col min="16108" max="16108" width="5.7109375" style="45" customWidth="1"/>
    <col min="16109" max="16110" width="8.7109375" style="45" customWidth="1"/>
    <col min="16111" max="16111" width="11.7109375" style="45" customWidth="1"/>
    <col min="16112" max="16112" width="13.7109375" style="45" customWidth="1"/>
    <col min="16113" max="16384" width="11.42578125" style="45"/>
  </cols>
  <sheetData>
    <row r="1" spans="1:7" s="89" customFormat="1" ht="12" customHeight="1" x14ac:dyDescent="0.2">
      <c r="A1" s="131" t="s">
        <v>240</v>
      </c>
      <c r="B1" s="131"/>
      <c r="C1" s="131"/>
      <c r="D1" s="131"/>
      <c r="E1" s="131"/>
      <c r="F1" s="131"/>
      <c r="G1" s="131"/>
    </row>
    <row r="2" spans="1:7" ht="12.75" customHeight="1" x14ac:dyDescent="0.2">
      <c r="B2" s="90"/>
      <c r="D2" s="91"/>
      <c r="E2" s="91"/>
    </row>
    <row r="3" spans="1:7" ht="12.75" customHeight="1" x14ac:dyDescent="0.2">
      <c r="A3" s="132" t="s">
        <v>197</v>
      </c>
      <c r="B3" s="132"/>
      <c r="C3" s="132"/>
      <c r="D3" s="132"/>
      <c r="E3" s="132"/>
      <c r="F3" s="132"/>
      <c r="G3" s="132"/>
    </row>
    <row r="4" spans="1:7" ht="12.75" customHeight="1" thickBot="1" x14ac:dyDescent="0.25">
      <c r="B4" s="90"/>
      <c r="D4" s="91"/>
      <c r="E4" s="91"/>
    </row>
    <row r="5" spans="1:7" ht="24.95" customHeight="1" thickTop="1" thickBot="1" x14ac:dyDescent="0.25">
      <c r="A5" s="6" t="s">
        <v>5</v>
      </c>
      <c r="B5" s="7" t="s">
        <v>4</v>
      </c>
      <c r="C5" s="8" t="s">
        <v>3</v>
      </c>
      <c r="D5" s="9" t="s">
        <v>8</v>
      </c>
      <c r="E5" s="10" t="s">
        <v>9</v>
      </c>
      <c r="F5" s="11" t="s">
        <v>2</v>
      </c>
      <c r="G5" s="12" t="s">
        <v>1</v>
      </c>
    </row>
    <row r="6" spans="1:7" ht="14.1" customHeight="1" thickTop="1" x14ac:dyDescent="0.2">
      <c r="A6" s="92"/>
      <c r="B6" s="93"/>
      <c r="C6" s="157"/>
      <c r="D6" s="158"/>
      <c r="E6" s="94"/>
      <c r="F6" s="95"/>
      <c r="G6" s="96" t="str">
        <f t="shared" ref="G6:G70" si="0">IF(F6="","",IF(E6="",ROUND(D6*F6,2),ROUND(E6*F6,2)))</f>
        <v/>
      </c>
    </row>
    <row r="7" spans="1:7" ht="12.75" customHeight="1" x14ac:dyDescent="0.2">
      <c r="A7" s="13" t="s">
        <v>198</v>
      </c>
      <c r="B7" s="14" t="s">
        <v>10</v>
      </c>
      <c r="C7" s="159"/>
      <c r="D7" s="160"/>
      <c r="E7" s="15"/>
      <c r="F7" s="54"/>
      <c r="G7" s="16" t="str">
        <f t="shared" si="0"/>
        <v/>
      </c>
    </row>
    <row r="8" spans="1:7" ht="12.75" customHeight="1" x14ac:dyDescent="0.2">
      <c r="A8" s="13"/>
      <c r="B8" s="17" t="s">
        <v>11</v>
      </c>
      <c r="C8" s="159" t="s">
        <v>7</v>
      </c>
      <c r="D8" s="160">
        <v>1</v>
      </c>
      <c r="E8" s="15"/>
      <c r="F8" s="54"/>
      <c r="G8" s="16" t="str">
        <f t="shared" si="0"/>
        <v/>
      </c>
    </row>
    <row r="9" spans="1:7" ht="12.75" customHeight="1" x14ac:dyDescent="0.2">
      <c r="A9" s="13"/>
      <c r="B9" s="17" t="s">
        <v>12</v>
      </c>
      <c r="C9" s="159" t="s">
        <v>7</v>
      </c>
      <c r="D9" s="160">
        <v>1</v>
      </c>
      <c r="E9" s="15"/>
      <c r="F9" s="54"/>
      <c r="G9" s="16" t="str">
        <f t="shared" si="0"/>
        <v/>
      </c>
    </row>
    <row r="10" spans="1:7" ht="12.75" customHeight="1" x14ac:dyDescent="0.2">
      <c r="A10" s="13"/>
      <c r="B10" s="14"/>
      <c r="C10" s="159"/>
      <c r="D10" s="160"/>
      <c r="E10" s="15"/>
      <c r="F10" s="54"/>
      <c r="G10" s="16" t="str">
        <f t="shared" si="0"/>
        <v/>
      </c>
    </row>
    <row r="11" spans="1:7" s="46" customFormat="1" ht="12.75" customHeight="1" x14ac:dyDescent="0.2">
      <c r="A11" s="13" t="s">
        <v>199</v>
      </c>
      <c r="B11" s="14" t="s">
        <v>13</v>
      </c>
      <c r="C11" s="159" t="s">
        <v>0</v>
      </c>
      <c r="D11" s="160">
        <v>1</v>
      </c>
      <c r="E11" s="15"/>
      <c r="F11" s="54"/>
      <c r="G11" s="16" t="str">
        <f t="shared" si="0"/>
        <v/>
      </c>
    </row>
    <row r="12" spans="1:7" s="46" customFormat="1" ht="12.75" customHeight="1" x14ac:dyDescent="0.2">
      <c r="A12" s="13"/>
      <c r="B12" s="14"/>
      <c r="C12" s="159"/>
      <c r="D12" s="160"/>
      <c r="E12" s="15"/>
      <c r="F12" s="54"/>
      <c r="G12" s="16" t="str">
        <f t="shared" si="0"/>
        <v/>
      </c>
    </row>
    <row r="13" spans="1:7" ht="12.75" customHeight="1" x14ac:dyDescent="0.2">
      <c r="A13" s="13" t="s">
        <v>200</v>
      </c>
      <c r="B13" s="14" t="s">
        <v>14</v>
      </c>
      <c r="C13" s="159"/>
      <c r="D13" s="160"/>
      <c r="E13" s="15"/>
      <c r="F13" s="54"/>
      <c r="G13" s="16" t="str">
        <f t="shared" si="0"/>
        <v/>
      </c>
    </row>
    <row r="14" spans="1:7" ht="12.75" customHeight="1" x14ac:dyDescent="0.2">
      <c r="A14" s="13"/>
      <c r="B14" s="17" t="s">
        <v>15</v>
      </c>
      <c r="C14" s="159" t="s">
        <v>7</v>
      </c>
      <c r="D14" s="160">
        <v>1</v>
      </c>
      <c r="E14" s="15"/>
      <c r="F14" s="54"/>
      <c r="G14" s="16" t="str">
        <f t="shared" si="0"/>
        <v/>
      </c>
    </row>
    <row r="15" spans="1:7" ht="12.75" customHeight="1" x14ac:dyDescent="0.2">
      <c r="A15" s="13"/>
      <c r="B15" s="17"/>
      <c r="C15" s="159"/>
      <c r="D15" s="160"/>
      <c r="E15" s="15"/>
      <c r="F15" s="54"/>
      <c r="G15" s="16" t="str">
        <f t="shared" si="0"/>
        <v/>
      </c>
    </row>
    <row r="16" spans="1:7" ht="12.75" customHeight="1" x14ac:dyDescent="0.2">
      <c r="A16" s="13" t="s">
        <v>201</v>
      </c>
      <c r="B16" s="14" t="s">
        <v>16</v>
      </c>
      <c r="C16" s="159" t="s">
        <v>17</v>
      </c>
      <c r="D16" s="160"/>
      <c r="E16" s="15"/>
      <c r="F16" s="54"/>
      <c r="G16" s="16" t="str">
        <f t="shared" si="0"/>
        <v/>
      </c>
    </row>
    <row r="17" spans="1:7" ht="12.75" customHeight="1" x14ac:dyDescent="0.2">
      <c r="A17" s="13"/>
      <c r="B17" s="17"/>
      <c r="C17" s="159"/>
      <c r="D17" s="160"/>
      <c r="E17" s="15"/>
      <c r="F17" s="54"/>
      <c r="G17" s="16" t="str">
        <f t="shared" si="0"/>
        <v/>
      </c>
    </row>
    <row r="18" spans="1:7" ht="12.75" customHeight="1" x14ac:dyDescent="0.2">
      <c r="A18" s="13" t="s">
        <v>202</v>
      </c>
      <c r="B18" s="14" t="s">
        <v>18</v>
      </c>
      <c r="C18" s="159" t="s">
        <v>17</v>
      </c>
      <c r="D18" s="160"/>
      <c r="E18" s="15"/>
      <c r="F18" s="54"/>
      <c r="G18" s="16" t="str">
        <f t="shared" si="0"/>
        <v/>
      </c>
    </row>
    <row r="19" spans="1:7" ht="12.75" customHeight="1" x14ac:dyDescent="0.2">
      <c r="A19" s="13"/>
      <c r="B19" s="17"/>
      <c r="C19" s="159"/>
      <c r="D19" s="160"/>
      <c r="E19" s="15"/>
      <c r="F19" s="54"/>
      <c r="G19" s="16" t="str">
        <f t="shared" si="0"/>
        <v/>
      </c>
    </row>
    <row r="20" spans="1:7" ht="12.75" customHeight="1" x14ac:dyDescent="0.2">
      <c r="A20" s="13" t="s">
        <v>203</v>
      </c>
      <c r="B20" s="14" t="s">
        <v>19</v>
      </c>
      <c r="C20" s="159"/>
      <c r="D20" s="160"/>
      <c r="E20" s="15"/>
      <c r="F20" s="54"/>
      <c r="G20" s="16" t="str">
        <f t="shared" si="0"/>
        <v/>
      </c>
    </row>
    <row r="21" spans="1:7" ht="12.75" customHeight="1" x14ac:dyDescent="0.2">
      <c r="A21" s="13"/>
      <c r="B21" s="14"/>
      <c r="C21" s="159"/>
      <c r="D21" s="160"/>
      <c r="E21" s="15"/>
      <c r="F21" s="54"/>
      <c r="G21" s="16" t="str">
        <f t="shared" si="0"/>
        <v/>
      </c>
    </row>
    <row r="22" spans="1:7" ht="12.75" customHeight="1" x14ac:dyDescent="0.2">
      <c r="A22" s="13" t="s">
        <v>204</v>
      </c>
      <c r="B22" s="14" t="s">
        <v>20</v>
      </c>
      <c r="C22" s="161" t="s">
        <v>17</v>
      </c>
      <c r="D22" s="160"/>
      <c r="E22" s="15"/>
      <c r="F22" s="54"/>
      <c r="G22" s="16" t="str">
        <f t="shared" si="0"/>
        <v/>
      </c>
    </row>
    <row r="23" spans="1:7" ht="12.75" customHeight="1" x14ac:dyDescent="0.2">
      <c r="A23" s="13"/>
      <c r="B23" s="14"/>
      <c r="C23" s="161"/>
      <c r="D23" s="160"/>
      <c r="E23" s="15"/>
      <c r="F23" s="54"/>
      <c r="G23" s="16" t="str">
        <f t="shared" si="0"/>
        <v/>
      </c>
    </row>
    <row r="24" spans="1:7" ht="12.75" customHeight="1" x14ac:dyDescent="0.2">
      <c r="A24" s="13" t="s">
        <v>205</v>
      </c>
      <c r="B24" s="14" t="s">
        <v>21</v>
      </c>
      <c r="C24" s="161"/>
      <c r="D24" s="160"/>
      <c r="E24" s="15"/>
      <c r="F24" s="54"/>
      <c r="G24" s="16" t="str">
        <f t="shared" si="0"/>
        <v/>
      </c>
    </row>
    <row r="25" spans="1:7" ht="12.75" customHeight="1" x14ac:dyDescent="0.2">
      <c r="A25" s="13"/>
      <c r="B25" s="14"/>
      <c r="C25" s="159"/>
      <c r="D25" s="160"/>
      <c r="E25" s="15"/>
      <c r="F25" s="54"/>
      <c r="G25" s="16" t="str">
        <f t="shared" si="0"/>
        <v/>
      </c>
    </row>
    <row r="26" spans="1:7" ht="12.75" customHeight="1" x14ac:dyDescent="0.2">
      <c r="A26" s="13" t="s">
        <v>206</v>
      </c>
      <c r="B26" s="14" t="s">
        <v>22</v>
      </c>
      <c r="C26" s="159"/>
      <c r="D26" s="160"/>
      <c r="E26" s="15"/>
      <c r="F26" s="54"/>
      <c r="G26" s="16" t="str">
        <f t="shared" si="0"/>
        <v/>
      </c>
    </row>
    <row r="27" spans="1:7" ht="12.75" customHeight="1" x14ac:dyDescent="0.2">
      <c r="A27" s="13"/>
      <c r="B27" s="17" t="s">
        <v>23</v>
      </c>
      <c r="C27" s="159" t="s">
        <v>7</v>
      </c>
      <c r="D27" s="160">
        <v>1</v>
      </c>
      <c r="E27" s="15"/>
      <c r="F27" s="54"/>
      <c r="G27" s="16" t="str">
        <f t="shared" si="0"/>
        <v/>
      </c>
    </row>
    <row r="28" spans="1:7" ht="51" customHeight="1" x14ac:dyDescent="0.2">
      <c r="A28" s="13"/>
      <c r="B28" s="17" t="s">
        <v>95</v>
      </c>
      <c r="C28" s="159" t="s">
        <v>7</v>
      </c>
      <c r="D28" s="160">
        <v>1</v>
      </c>
      <c r="E28" s="15"/>
      <c r="F28" s="54"/>
      <c r="G28" s="16" t="str">
        <f t="shared" si="0"/>
        <v/>
      </c>
    </row>
    <row r="29" spans="1:7" ht="51" customHeight="1" x14ac:dyDescent="0.2">
      <c r="A29" s="13"/>
      <c r="B29" s="17" t="s">
        <v>96</v>
      </c>
      <c r="C29" s="159" t="s">
        <v>7</v>
      </c>
      <c r="D29" s="160">
        <v>1</v>
      </c>
      <c r="E29" s="15"/>
      <c r="F29" s="54"/>
      <c r="G29" s="16" t="str">
        <f t="shared" si="0"/>
        <v/>
      </c>
    </row>
    <row r="30" spans="1:7" ht="51" customHeight="1" x14ac:dyDescent="0.2">
      <c r="A30" s="13"/>
      <c r="B30" s="17" t="s">
        <v>97</v>
      </c>
      <c r="C30" s="159" t="s">
        <v>7</v>
      </c>
      <c r="D30" s="160">
        <v>1</v>
      </c>
      <c r="E30" s="15"/>
      <c r="F30" s="54"/>
      <c r="G30" s="16" t="str">
        <f t="shared" si="0"/>
        <v/>
      </c>
    </row>
    <row r="31" spans="1:7" ht="51" customHeight="1" x14ac:dyDescent="0.2">
      <c r="A31" s="13"/>
      <c r="B31" s="17" t="s">
        <v>98</v>
      </c>
      <c r="C31" s="159" t="s">
        <v>7</v>
      </c>
      <c r="D31" s="160">
        <v>1</v>
      </c>
      <c r="E31" s="15"/>
      <c r="F31" s="54"/>
      <c r="G31" s="16" t="str">
        <f t="shared" ref="G31" si="1">IF(F31="","",IF(E31="",ROUND(D31*F31,2),ROUND(E31*F31,2)))</f>
        <v/>
      </c>
    </row>
    <row r="32" spans="1:7" ht="51" customHeight="1" x14ac:dyDescent="0.2">
      <c r="A32" s="13"/>
      <c r="B32" s="17" t="s">
        <v>272</v>
      </c>
      <c r="C32" s="159" t="s">
        <v>7</v>
      </c>
      <c r="D32" s="160">
        <v>1</v>
      </c>
      <c r="E32" s="15"/>
      <c r="F32" s="54"/>
      <c r="G32" s="16" t="str">
        <f t="shared" si="0"/>
        <v/>
      </c>
    </row>
    <row r="33" spans="1:7" ht="12.75" customHeight="1" x14ac:dyDescent="0.2">
      <c r="A33" s="13"/>
      <c r="B33" s="17"/>
      <c r="C33" s="159"/>
      <c r="D33" s="160"/>
      <c r="E33" s="15"/>
      <c r="F33" s="54"/>
      <c r="G33" s="16" t="str">
        <f t="shared" si="0"/>
        <v/>
      </c>
    </row>
    <row r="34" spans="1:7" ht="12.75" customHeight="1" x14ac:dyDescent="0.2">
      <c r="A34" s="13" t="s">
        <v>207</v>
      </c>
      <c r="B34" s="133" t="s">
        <v>24</v>
      </c>
      <c r="C34" s="159"/>
      <c r="D34" s="160"/>
      <c r="E34" s="15"/>
      <c r="F34" s="54"/>
      <c r="G34" s="16" t="str">
        <f t="shared" si="0"/>
        <v/>
      </c>
    </row>
    <row r="35" spans="1:7" ht="12.75" customHeight="1" x14ac:dyDescent="0.2">
      <c r="A35" s="13"/>
      <c r="B35" s="17" t="s">
        <v>25</v>
      </c>
      <c r="C35" s="159" t="s">
        <v>7</v>
      </c>
      <c r="D35" s="160">
        <v>1</v>
      </c>
      <c r="E35" s="15"/>
      <c r="F35" s="54"/>
      <c r="G35" s="16" t="str">
        <f t="shared" si="0"/>
        <v/>
      </c>
    </row>
    <row r="36" spans="1:7" ht="12.75" customHeight="1" x14ac:dyDescent="0.2">
      <c r="A36" s="13"/>
      <c r="B36" s="17" t="s">
        <v>26</v>
      </c>
      <c r="C36" s="159" t="s">
        <v>7</v>
      </c>
      <c r="D36" s="160">
        <v>1</v>
      </c>
      <c r="E36" s="15"/>
      <c r="F36" s="54"/>
      <c r="G36" s="16" t="str">
        <f t="shared" si="0"/>
        <v/>
      </c>
    </row>
    <row r="37" spans="1:7" ht="12.75" customHeight="1" x14ac:dyDescent="0.2">
      <c r="A37" s="13"/>
      <c r="B37" s="17"/>
      <c r="C37" s="159"/>
      <c r="D37" s="160"/>
      <c r="E37" s="15"/>
      <c r="F37" s="54"/>
      <c r="G37" s="16" t="str">
        <f t="shared" si="0"/>
        <v/>
      </c>
    </row>
    <row r="38" spans="1:7" s="21" customFormat="1" ht="12.75" customHeight="1" x14ac:dyDescent="0.2">
      <c r="A38" s="13" t="s">
        <v>208</v>
      </c>
      <c r="B38" s="134" t="s">
        <v>27</v>
      </c>
      <c r="C38" s="161"/>
      <c r="D38" s="160"/>
      <c r="E38" s="18"/>
      <c r="F38" s="55"/>
      <c r="G38" s="16" t="str">
        <f t="shared" si="0"/>
        <v/>
      </c>
    </row>
    <row r="39" spans="1:7" s="21" customFormat="1" ht="12.75" customHeight="1" x14ac:dyDescent="0.2">
      <c r="A39" s="13"/>
      <c r="B39" s="19" t="s">
        <v>15</v>
      </c>
      <c r="C39" s="161" t="s">
        <v>7</v>
      </c>
      <c r="D39" s="160">
        <v>1</v>
      </c>
      <c r="E39" s="18"/>
      <c r="F39" s="55"/>
      <c r="G39" s="16" t="str">
        <f t="shared" si="0"/>
        <v/>
      </c>
    </row>
    <row r="40" spans="1:7" s="21" customFormat="1" ht="12.75" customHeight="1" x14ac:dyDescent="0.2">
      <c r="A40" s="13"/>
      <c r="B40" s="19"/>
      <c r="C40" s="161"/>
      <c r="D40" s="160"/>
      <c r="E40" s="18"/>
      <c r="F40" s="55"/>
      <c r="G40" s="16" t="str">
        <f t="shared" si="0"/>
        <v/>
      </c>
    </row>
    <row r="41" spans="1:7" s="21" customFormat="1" ht="12.75" customHeight="1" x14ac:dyDescent="0.2">
      <c r="A41" s="13" t="s">
        <v>209</v>
      </c>
      <c r="B41" s="135" t="s">
        <v>28</v>
      </c>
      <c r="C41" s="161"/>
      <c r="D41" s="160"/>
      <c r="E41" s="18"/>
      <c r="F41" s="55"/>
      <c r="G41" s="16" t="str">
        <f t="shared" si="0"/>
        <v/>
      </c>
    </row>
    <row r="42" spans="1:7" s="1" customFormat="1" ht="12.75" customHeight="1" x14ac:dyDescent="0.2">
      <c r="A42" s="13"/>
      <c r="B42" s="19" t="s">
        <v>29</v>
      </c>
      <c r="C42" s="162" t="s">
        <v>7</v>
      </c>
      <c r="D42" s="160">
        <v>1</v>
      </c>
      <c r="E42" s="20"/>
      <c r="F42" s="55"/>
      <c r="G42" s="16" t="str">
        <f t="shared" si="0"/>
        <v/>
      </c>
    </row>
    <row r="43" spans="1:7" s="1" customFormat="1" ht="25.5" customHeight="1" x14ac:dyDescent="0.2">
      <c r="A43" s="13"/>
      <c r="B43" s="19" t="s">
        <v>288</v>
      </c>
      <c r="C43" s="162" t="s">
        <v>7</v>
      </c>
      <c r="D43" s="160">
        <v>1</v>
      </c>
      <c r="E43" s="20"/>
      <c r="F43" s="55"/>
      <c r="G43" s="16" t="str">
        <f t="shared" si="0"/>
        <v/>
      </c>
    </row>
    <row r="44" spans="1:7" s="1" customFormat="1" ht="25.5" customHeight="1" x14ac:dyDescent="0.2">
      <c r="A44" s="13"/>
      <c r="B44" s="19" t="s">
        <v>273</v>
      </c>
      <c r="C44" s="162" t="s">
        <v>7</v>
      </c>
      <c r="D44" s="160">
        <v>1</v>
      </c>
      <c r="E44" s="20"/>
      <c r="F44" s="55"/>
      <c r="G44" s="16" t="str">
        <f t="shared" si="0"/>
        <v/>
      </c>
    </row>
    <row r="45" spans="1:7" s="21" customFormat="1" ht="12.75" customHeight="1" x14ac:dyDescent="0.2">
      <c r="A45" s="13"/>
      <c r="B45" s="19"/>
      <c r="C45" s="162"/>
      <c r="D45" s="160"/>
      <c r="E45" s="18"/>
      <c r="F45" s="55"/>
      <c r="G45" s="16" t="str">
        <f t="shared" si="0"/>
        <v/>
      </c>
    </row>
    <row r="46" spans="1:7" s="21" customFormat="1" ht="12.75" customHeight="1" x14ac:dyDescent="0.2">
      <c r="A46" s="13" t="s">
        <v>210</v>
      </c>
      <c r="B46" s="135" t="s">
        <v>30</v>
      </c>
      <c r="C46" s="162"/>
      <c r="D46" s="160"/>
      <c r="E46" s="18"/>
      <c r="F46" s="55"/>
      <c r="G46" s="16" t="str">
        <f t="shared" si="0"/>
        <v/>
      </c>
    </row>
    <row r="47" spans="1:7" s="21" customFormat="1" ht="25.5" customHeight="1" x14ac:dyDescent="0.2">
      <c r="A47" s="13"/>
      <c r="B47" s="136" t="s">
        <v>31</v>
      </c>
      <c r="C47" s="162" t="s">
        <v>7</v>
      </c>
      <c r="D47" s="160">
        <v>1</v>
      </c>
      <c r="E47" s="18"/>
      <c r="F47" s="55"/>
      <c r="G47" s="16" t="str">
        <f t="shared" si="0"/>
        <v/>
      </c>
    </row>
    <row r="48" spans="1:7" s="21" customFormat="1" ht="25.5" customHeight="1" x14ac:dyDescent="0.2">
      <c r="A48" s="13"/>
      <c r="B48" s="136" t="s">
        <v>32</v>
      </c>
      <c r="C48" s="162" t="s">
        <v>7</v>
      </c>
      <c r="D48" s="160">
        <v>1</v>
      </c>
      <c r="E48" s="18"/>
      <c r="F48" s="55"/>
      <c r="G48" s="16" t="str">
        <f t="shared" si="0"/>
        <v/>
      </c>
    </row>
    <row r="49" spans="1:7" s="21" customFormat="1" ht="12.75" customHeight="1" x14ac:dyDescent="0.2">
      <c r="A49" s="13"/>
      <c r="B49" s="19"/>
      <c r="C49" s="162"/>
      <c r="D49" s="160"/>
      <c r="E49" s="18"/>
      <c r="F49" s="55"/>
      <c r="G49" s="16" t="str">
        <f t="shared" si="0"/>
        <v/>
      </c>
    </row>
    <row r="50" spans="1:7" s="21" customFormat="1" ht="12.75" customHeight="1" x14ac:dyDescent="0.2">
      <c r="A50" s="13" t="s">
        <v>211</v>
      </c>
      <c r="B50" s="135" t="s">
        <v>33</v>
      </c>
      <c r="C50" s="161"/>
      <c r="D50" s="160"/>
      <c r="E50" s="18"/>
      <c r="F50" s="55"/>
      <c r="G50" s="16" t="str">
        <f t="shared" si="0"/>
        <v/>
      </c>
    </row>
    <row r="51" spans="1:7" s="21" customFormat="1" ht="12.75" customHeight="1" x14ac:dyDescent="0.2">
      <c r="A51" s="13"/>
      <c r="B51" s="19" t="s">
        <v>99</v>
      </c>
      <c r="C51" s="162" t="s">
        <v>7</v>
      </c>
      <c r="D51" s="160">
        <v>1</v>
      </c>
      <c r="E51" s="18"/>
      <c r="F51" s="55"/>
      <c r="G51" s="16" t="str">
        <f t="shared" si="0"/>
        <v/>
      </c>
    </row>
    <row r="52" spans="1:7" s="21" customFormat="1" ht="12.75" customHeight="1" x14ac:dyDescent="0.2">
      <c r="A52" s="13"/>
      <c r="B52" s="19" t="s">
        <v>100</v>
      </c>
      <c r="C52" s="162" t="s">
        <v>7</v>
      </c>
      <c r="D52" s="160">
        <v>1</v>
      </c>
      <c r="E52" s="18"/>
      <c r="F52" s="55"/>
      <c r="G52" s="16" t="str">
        <f t="shared" si="0"/>
        <v/>
      </c>
    </row>
    <row r="53" spans="1:7" s="21" customFormat="1" ht="25.5" customHeight="1" x14ac:dyDescent="0.2">
      <c r="A53" s="13"/>
      <c r="B53" s="19" t="s">
        <v>101</v>
      </c>
      <c r="C53" s="162" t="s">
        <v>7</v>
      </c>
      <c r="D53" s="160">
        <v>1</v>
      </c>
      <c r="E53" s="18"/>
      <c r="F53" s="55"/>
      <c r="G53" s="16" t="str">
        <f t="shared" si="0"/>
        <v/>
      </c>
    </row>
    <row r="54" spans="1:7" s="21" customFormat="1" ht="25.5" customHeight="1" x14ac:dyDescent="0.2">
      <c r="A54" s="13"/>
      <c r="B54" s="19" t="s">
        <v>102</v>
      </c>
      <c r="C54" s="162" t="s">
        <v>7</v>
      </c>
      <c r="D54" s="160">
        <v>1</v>
      </c>
      <c r="E54" s="18"/>
      <c r="F54" s="55"/>
      <c r="G54" s="16" t="str">
        <f t="shared" si="0"/>
        <v/>
      </c>
    </row>
    <row r="55" spans="1:7" s="21" customFormat="1" ht="25.5" customHeight="1" x14ac:dyDescent="0.2">
      <c r="A55" s="13"/>
      <c r="B55" s="19" t="s">
        <v>103</v>
      </c>
      <c r="C55" s="162" t="s">
        <v>7</v>
      </c>
      <c r="D55" s="160">
        <v>1</v>
      </c>
      <c r="E55" s="18"/>
      <c r="F55" s="55"/>
      <c r="G55" s="16" t="str">
        <f t="shared" si="0"/>
        <v/>
      </c>
    </row>
    <row r="56" spans="1:7" s="21" customFormat="1" ht="25.5" customHeight="1" x14ac:dyDescent="0.2">
      <c r="A56" s="13"/>
      <c r="B56" s="19" t="s">
        <v>104</v>
      </c>
      <c r="C56" s="162" t="s">
        <v>7</v>
      </c>
      <c r="D56" s="160">
        <v>1</v>
      </c>
      <c r="E56" s="18"/>
      <c r="F56" s="55"/>
      <c r="G56" s="16" t="str">
        <f t="shared" si="0"/>
        <v/>
      </c>
    </row>
    <row r="57" spans="1:7" s="21" customFormat="1" ht="25.5" customHeight="1" x14ac:dyDescent="0.2">
      <c r="A57" s="13"/>
      <c r="B57" s="19" t="s">
        <v>105</v>
      </c>
      <c r="C57" s="162" t="s">
        <v>7</v>
      </c>
      <c r="D57" s="160">
        <v>1</v>
      </c>
      <c r="E57" s="18"/>
      <c r="F57" s="55"/>
      <c r="G57" s="16" t="str">
        <f t="shared" si="0"/>
        <v/>
      </c>
    </row>
    <row r="58" spans="1:7" s="21" customFormat="1" ht="25.5" customHeight="1" x14ac:dyDescent="0.2">
      <c r="A58" s="13"/>
      <c r="B58" s="19" t="s">
        <v>106</v>
      </c>
      <c r="C58" s="162" t="s">
        <v>7</v>
      </c>
      <c r="D58" s="160">
        <v>1</v>
      </c>
      <c r="E58" s="18"/>
      <c r="F58" s="55"/>
      <c r="G58" s="16" t="str">
        <f t="shared" si="0"/>
        <v/>
      </c>
    </row>
    <row r="59" spans="1:7" s="21" customFormat="1" ht="25.5" customHeight="1" x14ac:dyDescent="0.2">
      <c r="A59" s="13"/>
      <c r="B59" s="19" t="s">
        <v>107</v>
      </c>
      <c r="C59" s="162" t="s">
        <v>7</v>
      </c>
      <c r="D59" s="160">
        <v>1</v>
      </c>
      <c r="E59" s="18"/>
      <c r="F59" s="55"/>
      <c r="G59" s="16" t="str">
        <f t="shared" si="0"/>
        <v/>
      </c>
    </row>
    <row r="60" spans="1:7" s="21" customFormat="1" ht="25.5" customHeight="1" x14ac:dyDescent="0.2">
      <c r="A60" s="13"/>
      <c r="B60" s="19" t="s">
        <v>279</v>
      </c>
      <c r="C60" s="162" t="s">
        <v>7</v>
      </c>
      <c r="D60" s="160">
        <v>1</v>
      </c>
      <c r="E60" s="18"/>
      <c r="F60" s="55"/>
      <c r="G60" s="16" t="str">
        <f t="shared" si="0"/>
        <v/>
      </c>
    </row>
    <row r="61" spans="1:7" s="21" customFormat="1" ht="25.5" customHeight="1" x14ac:dyDescent="0.2">
      <c r="A61" s="13"/>
      <c r="B61" s="19" t="s">
        <v>278</v>
      </c>
      <c r="C61" s="162" t="s">
        <v>7</v>
      </c>
      <c r="D61" s="160">
        <v>1</v>
      </c>
      <c r="E61" s="18"/>
      <c r="F61" s="55"/>
      <c r="G61" s="16" t="str">
        <f t="shared" si="0"/>
        <v/>
      </c>
    </row>
    <row r="62" spans="1:7" s="21" customFormat="1" ht="38.25" customHeight="1" x14ac:dyDescent="0.2">
      <c r="A62" s="13"/>
      <c r="B62" s="19" t="s">
        <v>115</v>
      </c>
      <c r="C62" s="162" t="s">
        <v>7</v>
      </c>
      <c r="D62" s="160">
        <v>1</v>
      </c>
      <c r="E62" s="18"/>
      <c r="F62" s="55"/>
      <c r="G62" s="16" t="str">
        <f t="shared" si="0"/>
        <v/>
      </c>
    </row>
    <row r="63" spans="1:7" s="21" customFormat="1" ht="12.75" customHeight="1" x14ac:dyDescent="0.2">
      <c r="A63" s="13"/>
      <c r="B63" s="19"/>
      <c r="C63" s="162"/>
      <c r="D63" s="160"/>
      <c r="E63" s="18"/>
      <c r="F63" s="55"/>
      <c r="G63" s="16" t="str">
        <f t="shared" si="0"/>
        <v/>
      </c>
    </row>
    <row r="64" spans="1:7" s="21" customFormat="1" ht="25.5" customHeight="1" x14ac:dyDescent="0.2">
      <c r="A64" s="13"/>
      <c r="B64" s="19" t="s">
        <v>277</v>
      </c>
      <c r="C64" s="162" t="s">
        <v>7</v>
      </c>
      <c r="D64" s="160">
        <v>1</v>
      </c>
      <c r="E64" s="18"/>
      <c r="F64" s="55"/>
      <c r="G64" s="16" t="str">
        <f t="shared" si="0"/>
        <v/>
      </c>
    </row>
    <row r="65" spans="1:8" s="21" customFormat="1" ht="25.5" customHeight="1" x14ac:dyDescent="0.2">
      <c r="A65" s="13"/>
      <c r="B65" s="19" t="s">
        <v>276</v>
      </c>
      <c r="C65" s="162" t="s">
        <v>7</v>
      </c>
      <c r="D65" s="160">
        <v>1</v>
      </c>
      <c r="E65" s="18"/>
      <c r="F65" s="55"/>
      <c r="G65" s="16" t="str">
        <f t="shared" si="0"/>
        <v/>
      </c>
    </row>
    <row r="66" spans="1:8" s="21" customFormat="1" ht="25.5" customHeight="1" x14ac:dyDescent="0.2">
      <c r="A66" s="13"/>
      <c r="B66" s="19" t="s">
        <v>275</v>
      </c>
      <c r="C66" s="162" t="s">
        <v>7</v>
      </c>
      <c r="D66" s="160">
        <v>1</v>
      </c>
      <c r="E66" s="18"/>
      <c r="F66" s="55"/>
      <c r="G66" s="16" t="str">
        <f t="shared" si="0"/>
        <v/>
      </c>
    </row>
    <row r="67" spans="1:8" s="21" customFormat="1" ht="25.5" customHeight="1" x14ac:dyDescent="0.2">
      <c r="A67" s="13"/>
      <c r="B67" s="19" t="s">
        <v>111</v>
      </c>
      <c r="C67" s="162" t="s">
        <v>7</v>
      </c>
      <c r="D67" s="160">
        <v>1</v>
      </c>
      <c r="E67" s="18"/>
      <c r="F67" s="55"/>
      <c r="G67" s="16" t="str">
        <f t="shared" si="0"/>
        <v/>
      </c>
    </row>
    <row r="68" spans="1:8" s="21" customFormat="1" ht="25.5" customHeight="1" x14ac:dyDescent="0.2">
      <c r="A68" s="13"/>
      <c r="B68" s="19" t="s">
        <v>112</v>
      </c>
      <c r="C68" s="162" t="s">
        <v>7</v>
      </c>
      <c r="D68" s="160">
        <v>1</v>
      </c>
      <c r="E68" s="18"/>
      <c r="F68" s="55"/>
      <c r="G68" s="16" t="str">
        <f t="shared" ref="G68" si="2">IF(F68="","",IF(E68="",ROUND(D68*F68,2),ROUND(E68*F68,2)))</f>
        <v/>
      </c>
    </row>
    <row r="69" spans="1:8" s="21" customFormat="1" ht="25.5" customHeight="1" x14ac:dyDescent="0.2">
      <c r="A69" s="13"/>
      <c r="B69" s="19" t="s">
        <v>274</v>
      </c>
      <c r="C69" s="162" t="s">
        <v>7</v>
      </c>
      <c r="D69" s="160">
        <v>1</v>
      </c>
      <c r="E69" s="18"/>
      <c r="F69" s="55"/>
      <c r="G69" s="16" t="str">
        <f t="shared" si="0"/>
        <v/>
      </c>
    </row>
    <row r="70" spans="1:8" s="21" customFormat="1" ht="38.25" customHeight="1" x14ac:dyDescent="0.2">
      <c r="A70" s="13"/>
      <c r="B70" s="19" t="s">
        <v>114</v>
      </c>
      <c r="C70" s="162" t="s">
        <v>7</v>
      </c>
      <c r="D70" s="160">
        <v>1</v>
      </c>
      <c r="E70" s="18"/>
      <c r="F70" s="55"/>
      <c r="G70" s="16" t="str">
        <f t="shared" si="0"/>
        <v/>
      </c>
    </row>
    <row r="71" spans="1:8" s="21" customFormat="1" ht="12.75" customHeight="1" x14ac:dyDescent="0.2">
      <c r="A71" s="13"/>
      <c r="B71" s="137"/>
      <c r="C71" s="161"/>
      <c r="D71" s="160"/>
      <c r="E71" s="18"/>
      <c r="F71" s="55"/>
      <c r="G71" s="16" t="str">
        <f t="shared" ref="G71:G135" si="3">IF(F71="","",IF(E71="",ROUND(D71*F71,2),ROUND(E71*F71,2)))</f>
        <v/>
      </c>
    </row>
    <row r="72" spans="1:8" s="21" customFormat="1" ht="12.75" customHeight="1" x14ac:dyDescent="0.2">
      <c r="A72" s="13" t="s">
        <v>212</v>
      </c>
      <c r="B72" s="23" t="s">
        <v>34</v>
      </c>
      <c r="C72" s="161"/>
      <c r="D72" s="160"/>
      <c r="E72" s="18"/>
      <c r="F72" s="55"/>
      <c r="G72" s="16" t="str">
        <f t="shared" si="3"/>
        <v/>
      </c>
    </row>
    <row r="73" spans="1:8" s="21" customFormat="1" ht="25.5" customHeight="1" x14ac:dyDescent="0.2">
      <c r="A73" s="13"/>
      <c r="B73" s="22" t="s">
        <v>251</v>
      </c>
      <c r="C73" s="161"/>
      <c r="D73" s="160"/>
      <c r="E73" s="18"/>
      <c r="F73" s="55"/>
      <c r="G73" s="16" t="str">
        <f t="shared" si="3"/>
        <v/>
      </c>
    </row>
    <row r="74" spans="1:8" s="21" customFormat="1" ht="12.75" customHeight="1" x14ac:dyDescent="0.2">
      <c r="A74" s="13"/>
      <c r="B74" s="22" t="s">
        <v>184</v>
      </c>
      <c r="C74" s="161" t="s">
        <v>17</v>
      </c>
      <c r="D74" s="160">
        <v>100</v>
      </c>
      <c r="E74" s="18"/>
      <c r="F74" s="55"/>
      <c r="G74" s="16" t="str">
        <f t="shared" si="3"/>
        <v/>
      </c>
    </row>
    <row r="75" spans="1:8" s="21" customFormat="1" ht="12.75" customHeight="1" x14ac:dyDescent="0.2">
      <c r="A75" s="13"/>
      <c r="B75" s="22" t="s">
        <v>113</v>
      </c>
      <c r="C75" s="161" t="s">
        <v>7</v>
      </c>
      <c r="D75" s="160">
        <v>59</v>
      </c>
      <c r="E75" s="18"/>
      <c r="F75" s="55"/>
      <c r="G75" s="16" t="str">
        <f t="shared" si="3"/>
        <v/>
      </c>
      <c r="H75" s="88"/>
    </row>
    <row r="76" spans="1:8" s="21" customFormat="1" ht="12.75" customHeight="1" x14ac:dyDescent="0.2">
      <c r="A76" s="13"/>
      <c r="B76" s="22" t="s">
        <v>116</v>
      </c>
      <c r="C76" s="161" t="s">
        <v>7</v>
      </c>
      <c r="D76" s="160">
        <v>3</v>
      </c>
      <c r="E76" s="18"/>
      <c r="F76" s="55"/>
      <c r="G76" s="16" t="str">
        <f t="shared" ref="G76" si="4">IF(F76="","",IF(E76="",ROUND(D76*F76,2),ROUND(E76*F76,2)))</f>
        <v/>
      </c>
    </row>
    <row r="77" spans="1:8" s="21" customFormat="1" ht="12.75" customHeight="1" x14ac:dyDescent="0.2">
      <c r="A77" s="13"/>
      <c r="B77" s="22" t="s">
        <v>280</v>
      </c>
      <c r="C77" s="161" t="s">
        <v>7</v>
      </c>
      <c r="D77" s="160">
        <v>3</v>
      </c>
      <c r="E77" s="18"/>
      <c r="F77" s="55"/>
      <c r="G77" s="16" t="str">
        <f t="shared" si="3"/>
        <v/>
      </c>
    </row>
    <row r="78" spans="1:8" s="21" customFormat="1" ht="12.75" customHeight="1" x14ac:dyDescent="0.2">
      <c r="A78" s="13"/>
      <c r="B78" s="22" t="s">
        <v>183</v>
      </c>
      <c r="C78" s="161" t="s">
        <v>7</v>
      </c>
      <c r="D78" s="160">
        <v>1</v>
      </c>
      <c r="E78" s="18"/>
      <c r="F78" s="55"/>
      <c r="G78" s="16" t="str">
        <f t="shared" si="3"/>
        <v/>
      </c>
    </row>
    <row r="79" spans="1:8" s="21" customFormat="1" ht="12.75" customHeight="1" x14ac:dyDescent="0.2">
      <c r="A79" s="13"/>
      <c r="B79" s="22" t="s">
        <v>117</v>
      </c>
      <c r="C79" s="161" t="s">
        <v>7</v>
      </c>
      <c r="D79" s="160">
        <f>27+38</f>
        <v>65</v>
      </c>
      <c r="E79" s="18"/>
      <c r="F79" s="55"/>
      <c r="G79" s="16" t="str">
        <f t="shared" si="3"/>
        <v/>
      </c>
    </row>
    <row r="80" spans="1:8" s="21" customFormat="1" ht="12.75" customHeight="1" x14ac:dyDescent="0.2">
      <c r="A80" s="13"/>
      <c r="B80" s="22" t="s">
        <v>118</v>
      </c>
      <c r="C80" s="161" t="s">
        <v>7</v>
      </c>
      <c r="D80" s="160">
        <v>2</v>
      </c>
      <c r="E80" s="18"/>
      <c r="F80" s="55"/>
      <c r="G80" s="16" t="str">
        <f t="shared" si="3"/>
        <v/>
      </c>
    </row>
    <row r="81" spans="1:7" s="21" customFormat="1" ht="12.75" customHeight="1" x14ac:dyDescent="0.2">
      <c r="A81" s="13"/>
      <c r="B81" s="22" t="s">
        <v>119</v>
      </c>
      <c r="C81" s="161" t="s">
        <v>7</v>
      </c>
      <c r="D81" s="160">
        <v>1</v>
      </c>
      <c r="E81" s="18"/>
      <c r="F81" s="55"/>
      <c r="G81" s="16" t="str">
        <f t="shared" si="3"/>
        <v/>
      </c>
    </row>
    <row r="82" spans="1:7" s="21" customFormat="1" ht="12.75" customHeight="1" x14ac:dyDescent="0.2">
      <c r="A82" s="13"/>
      <c r="B82" s="22" t="s">
        <v>120</v>
      </c>
      <c r="C82" s="161" t="s">
        <v>7</v>
      </c>
      <c r="D82" s="160">
        <v>3</v>
      </c>
      <c r="E82" s="18"/>
      <c r="F82" s="55"/>
      <c r="G82" s="16" t="str">
        <f t="shared" si="3"/>
        <v/>
      </c>
    </row>
    <row r="83" spans="1:7" s="21" customFormat="1" ht="12.75" customHeight="1" x14ac:dyDescent="0.2">
      <c r="A83" s="13"/>
      <c r="B83" s="22" t="s">
        <v>121</v>
      </c>
      <c r="C83" s="161" t="s">
        <v>17</v>
      </c>
      <c r="D83" s="160"/>
      <c r="E83" s="18"/>
      <c r="F83" s="55"/>
      <c r="G83" s="16" t="str">
        <f t="shared" si="3"/>
        <v/>
      </c>
    </row>
    <row r="84" spans="1:7" s="21" customFormat="1" ht="12.75" customHeight="1" x14ac:dyDescent="0.2">
      <c r="A84" s="13"/>
      <c r="B84" s="22" t="s">
        <v>122</v>
      </c>
      <c r="C84" s="161" t="s">
        <v>7</v>
      </c>
      <c r="D84" s="160">
        <v>1</v>
      </c>
      <c r="E84" s="18"/>
      <c r="F84" s="55"/>
      <c r="G84" s="16" t="str">
        <f t="shared" si="3"/>
        <v/>
      </c>
    </row>
    <row r="85" spans="1:7" s="21" customFormat="1" ht="12.75" customHeight="1" x14ac:dyDescent="0.2">
      <c r="A85" s="13"/>
      <c r="B85" s="22" t="s">
        <v>123</v>
      </c>
      <c r="C85" s="161" t="s">
        <v>7</v>
      </c>
      <c r="D85" s="160">
        <v>1</v>
      </c>
      <c r="E85" s="18"/>
      <c r="F85" s="55"/>
      <c r="G85" s="16" t="str">
        <f t="shared" ref="G85" si="5">IF(F85="","",IF(E85="",ROUND(D85*F85,2),ROUND(E85*F85,2)))</f>
        <v/>
      </c>
    </row>
    <row r="86" spans="1:7" s="21" customFormat="1" ht="12.75" customHeight="1" x14ac:dyDescent="0.2">
      <c r="A86" s="13"/>
      <c r="B86" s="22" t="s">
        <v>281</v>
      </c>
      <c r="C86" s="161" t="s">
        <v>7</v>
      </c>
      <c r="D86" s="160">
        <v>1</v>
      </c>
      <c r="E86" s="18"/>
      <c r="F86" s="55"/>
      <c r="G86" s="16" t="str">
        <f t="shared" si="3"/>
        <v/>
      </c>
    </row>
    <row r="87" spans="1:7" s="21" customFormat="1" ht="12.75" customHeight="1" x14ac:dyDescent="0.2">
      <c r="A87" s="13"/>
      <c r="B87" s="22" t="s">
        <v>186</v>
      </c>
      <c r="C87" s="161" t="s">
        <v>7</v>
      </c>
      <c r="D87" s="160">
        <v>2</v>
      </c>
      <c r="E87" s="18"/>
      <c r="F87" s="55"/>
      <c r="G87" s="16" t="str">
        <f t="shared" si="3"/>
        <v/>
      </c>
    </row>
    <row r="88" spans="1:7" s="21" customFormat="1" ht="25.5" customHeight="1" x14ac:dyDescent="0.2">
      <c r="A88" s="13"/>
      <c r="B88" s="22" t="s">
        <v>252</v>
      </c>
      <c r="C88" s="161" t="s">
        <v>7</v>
      </c>
      <c r="D88" s="160">
        <v>2</v>
      </c>
      <c r="E88" s="18"/>
      <c r="F88" s="55"/>
      <c r="G88" s="16" t="str">
        <f t="shared" si="3"/>
        <v/>
      </c>
    </row>
    <row r="89" spans="1:7" s="21" customFormat="1" ht="12.75" customHeight="1" x14ac:dyDescent="0.2">
      <c r="A89" s="13"/>
      <c r="B89" s="22"/>
      <c r="C89" s="161"/>
      <c r="D89" s="160"/>
      <c r="E89" s="18"/>
      <c r="F89" s="55"/>
      <c r="G89" s="16" t="str">
        <f t="shared" si="3"/>
        <v/>
      </c>
    </row>
    <row r="90" spans="1:7" s="21" customFormat="1" ht="12.75" customHeight="1" x14ac:dyDescent="0.2">
      <c r="A90" s="13"/>
      <c r="B90" s="19" t="s">
        <v>126</v>
      </c>
      <c r="C90" s="163" t="s">
        <v>7</v>
      </c>
      <c r="D90" s="164">
        <f>+D74+D75</f>
        <v>159</v>
      </c>
      <c r="E90" s="60"/>
      <c r="F90" s="61"/>
      <c r="G90" s="62" t="str">
        <f t="shared" si="3"/>
        <v/>
      </c>
    </row>
    <row r="91" spans="1:7" s="21" customFormat="1" ht="12.75" customHeight="1" x14ac:dyDescent="0.2">
      <c r="A91" s="13"/>
      <c r="B91" s="19" t="s">
        <v>287</v>
      </c>
      <c r="C91" s="163" t="s">
        <v>7</v>
      </c>
      <c r="D91" s="164">
        <f>+D90</f>
        <v>159</v>
      </c>
      <c r="E91" s="60"/>
      <c r="F91" s="61"/>
      <c r="G91" s="62" t="str">
        <f t="shared" si="3"/>
        <v/>
      </c>
    </row>
    <row r="92" spans="1:7" s="21" customFormat="1" ht="12.75" customHeight="1" x14ac:dyDescent="0.2">
      <c r="A92" s="13"/>
      <c r="B92" s="19" t="s">
        <v>127</v>
      </c>
      <c r="C92" s="163" t="s">
        <v>7</v>
      </c>
      <c r="D92" s="164">
        <f>+D91</f>
        <v>159</v>
      </c>
      <c r="E92" s="60"/>
      <c r="F92" s="61"/>
      <c r="G92" s="62" t="str">
        <f t="shared" si="3"/>
        <v/>
      </c>
    </row>
    <row r="93" spans="1:7" ht="12.75" customHeight="1" x14ac:dyDescent="0.2">
      <c r="A93" s="13"/>
      <c r="B93" s="17"/>
      <c r="C93" s="159"/>
      <c r="D93" s="160"/>
      <c r="E93" s="15"/>
      <c r="F93" s="54"/>
      <c r="G93" s="16" t="str">
        <f t="shared" si="3"/>
        <v/>
      </c>
    </row>
    <row r="94" spans="1:7" ht="12.75" customHeight="1" x14ac:dyDescent="0.2">
      <c r="A94" s="13" t="s">
        <v>213</v>
      </c>
      <c r="B94" s="24" t="s">
        <v>35</v>
      </c>
      <c r="C94" s="161"/>
      <c r="D94" s="160"/>
      <c r="E94" s="15"/>
      <c r="F94" s="54"/>
      <c r="G94" s="16" t="str">
        <f t="shared" si="3"/>
        <v/>
      </c>
    </row>
    <row r="95" spans="1:7" s="63" customFormat="1" ht="12.75" customHeight="1" x14ac:dyDescent="0.2">
      <c r="A95" s="13"/>
      <c r="B95" s="59" t="s">
        <v>124</v>
      </c>
      <c r="C95" s="165" t="s">
        <v>7</v>
      </c>
      <c r="D95" s="166">
        <v>1</v>
      </c>
      <c r="E95" s="60"/>
      <c r="F95" s="61"/>
      <c r="G95" s="62" t="str">
        <f t="shared" ref="G95" si="6">IF(F95="","",IF(E95="",ROUND(D95*F95,2),ROUND(E95*F95,2)))</f>
        <v/>
      </c>
    </row>
    <row r="96" spans="1:7" s="63" customFormat="1" ht="12.75" customHeight="1" x14ac:dyDescent="0.2">
      <c r="A96" s="13"/>
      <c r="B96" s="59" t="s">
        <v>282</v>
      </c>
      <c r="C96" s="165" t="s">
        <v>7</v>
      </c>
      <c r="D96" s="166">
        <v>1</v>
      </c>
      <c r="E96" s="60"/>
      <c r="F96" s="61"/>
      <c r="G96" s="62" t="str">
        <f t="shared" si="3"/>
        <v/>
      </c>
    </row>
    <row r="97" spans="1:7" s="63" customFormat="1" ht="12.75" customHeight="1" x14ac:dyDescent="0.2">
      <c r="A97" s="13"/>
      <c r="B97" s="59" t="s">
        <v>125</v>
      </c>
      <c r="C97" s="165" t="s">
        <v>7</v>
      </c>
      <c r="D97" s="166">
        <v>1</v>
      </c>
      <c r="E97" s="60"/>
      <c r="F97" s="61"/>
      <c r="G97" s="62" t="str">
        <f t="shared" si="3"/>
        <v/>
      </c>
    </row>
    <row r="98" spans="1:7" s="63" customFormat="1" ht="12.75" customHeight="1" x14ac:dyDescent="0.2">
      <c r="A98" s="13"/>
      <c r="B98" s="59" t="s">
        <v>253</v>
      </c>
      <c r="C98" s="165" t="s">
        <v>7</v>
      </c>
      <c r="D98" s="166">
        <v>1</v>
      </c>
      <c r="E98" s="60"/>
      <c r="F98" s="61"/>
      <c r="G98" s="62" t="str">
        <f t="shared" si="3"/>
        <v/>
      </c>
    </row>
    <row r="99" spans="1:7" ht="12.75" customHeight="1" x14ac:dyDescent="0.2">
      <c r="A99" s="13"/>
      <c r="B99" s="24"/>
      <c r="C99" s="161"/>
      <c r="D99" s="160"/>
      <c r="E99" s="15"/>
      <c r="F99" s="54"/>
      <c r="G99" s="16" t="str">
        <f t="shared" si="3"/>
        <v/>
      </c>
    </row>
    <row r="100" spans="1:7" ht="12.75" customHeight="1" x14ac:dyDescent="0.2">
      <c r="A100" s="13" t="s">
        <v>214</v>
      </c>
      <c r="B100" s="24" t="s">
        <v>254</v>
      </c>
      <c r="C100" s="161"/>
      <c r="D100" s="160"/>
      <c r="E100" s="15"/>
      <c r="F100" s="54"/>
      <c r="G100" s="16" t="str">
        <f t="shared" si="3"/>
        <v/>
      </c>
    </row>
    <row r="101" spans="1:7" ht="12.75" customHeight="1" x14ac:dyDescent="0.2">
      <c r="A101" s="13"/>
      <c r="B101" s="22" t="s">
        <v>255</v>
      </c>
      <c r="C101" s="161" t="s">
        <v>7</v>
      </c>
      <c r="D101" s="160">
        <v>1</v>
      </c>
      <c r="E101" s="15"/>
      <c r="F101" s="54"/>
      <c r="G101" s="16" t="str">
        <f t="shared" si="3"/>
        <v/>
      </c>
    </row>
    <row r="102" spans="1:7" ht="12.75" customHeight="1" x14ac:dyDescent="0.2">
      <c r="A102" s="13"/>
      <c r="B102" s="22"/>
      <c r="C102" s="161"/>
      <c r="D102" s="160"/>
      <c r="E102" s="15"/>
      <c r="F102" s="54"/>
      <c r="G102" s="16" t="str">
        <f t="shared" si="3"/>
        <v/>
      </c>
    </row>
    <row r="103" spans="1:7" s="85" customFormat="1" ht="12.75" customHeight="1" x14ac:dyDescent="0.2">
      <c r="A103" s="13" t="s">
        <v>215</v>
      </c>
      <c r="B103" s="83" t="s">
        <v>172</v>
      </c>
      <c r="C103" s="167"/>
      <c r="D103" s="168"/>
      <c r="E103" s="138"/>
      <c r="F103" s="139"/>
      <c r="G103" s="84" t="str">
        <f t="shared" si="3"/>
        <v/>
      </c>
    </row>
    <row r="104" spans="1:7" s="85" customFormat="1" ht="12.75" customHeight="1" x14ac:dyDescent="0.2">
      <c r="A104" s="69"/>
      <c r="B104" s="70"/>
      <c r="C104" s="167"/>
      <c r="D104" s="168"/>
      <c r="E104" s="138"/>
      <c r="F104" s="139"/>
      <c r="G104" s="84" t="str">
        <f t="shared" si="3"/>
        <v/>
      </c>
    </row>
    <row r="105" spans="1:7" s="86" customFormat="1" ht="12.75" customHeight="1" x14ac:dyDescent="0.2">
      <c r="A105" s="69"/>
      <c r="B105" s="83" t="s">
        <v>173</v>
      </c>
      <c r="C105" s="167"/>
      <c r="D105" s="168"/>
      <c r="E105" s="138"/>
      <c r="F105" s="139"/>
      <c r="G105" s="84" t="str">
        <f t="shared" si="3"/>
        <v/>
      </c>
    </row>
    <row r="106" spans="1:7" s="86" customFormat="1" ht="12.75" customHeight="1" x14ac:dyDescent="0.2">
      <c r="A106" s="69"/>
      <c r="B106" s="70" t="s">
        <v>174</v>
      </c>
      <c r="C106" s="167" t="s">
        <v>42</v>
      </c>
      <c r="D106" s="168">
        <v>1</v>
      </c>
      <c r="E106" s="138"/>
      <c r="F106" s="87"/>
      <c r="G106" s="84" t="str">
        <f t="shared" si="3"/>
        <v/>
      </c>
    </row>
    <row r="107" spans="1:7" s="86" customFormat="1" ht="12.75" customHeight="1" x14ac:dyDescent="0.2">
      <c r="A107" s="69"/>
      <c r="B107" s="70"/>
      <c r="C107" s="167"/>
      <c r="D107" s="168"/>
      <c r="E107" s="138"/>
      <c r="F107" s="87"/>
      <c r="G107" s="84" t="str">
        <f t="shared" si="3"/>
        <v/>
      </c>
    </row>
    <row r="108" spans="1:7" s="86" customFormat="1" ht="12.75" customHeight="1" x14ac:dyDescent="0.2">
      <c r="A108" s="69"/>
      <c r="B108" s="83" t="s">
        <v>175</v>
      </c>
      <c r="C108" s="167"/>
      <c r="D108" s="168"/>
      <c r="E108" s="138"/>
      <c r="F108" s="87"/>
      <c r="G108" s="84" t="str">
        <f t="shared" si="3"/>
        <v/>
      </c>
    </row>
    <row r="109" spans="1:7" s="86" customFormat="1" ht="12.75" customHeight="1" x14ac:dyDescent="0.2">
      <c r="A109" s="69"/>
      <c r="B109" s="70" t="s">
        <v>176</v>
      </c>
      <c r="C109" s="167" t="s">
        <v>7</v>
      </c>
      <c r="D109" s="168">
        <v>3</v>
      </c>
      <c r="E109" s="138"/>
      <c r="F109" s="87"/>
      <c r="G109" s="84" t="str">
        <f t="shared" si="3"/>
        <v/>
      </c>
    </row>
    <row r="110" spans="1:7" s="86" customFormat="1" ht="12.75" customHeight="1" x14ac:dyDescent="0.2">
      <c r="A110" s="69"/>
      <c r="B110" s="70" t="s">
        <v>177</v>
      </c>
      <c r="C110" s="167" t="s">
        <v>7</v>
      </c>
      <c r="D110" s="168">
        <v>3</v>
      </c>
      <c r="E110" s="138"/>
      <c r="F110" s="87"/>
      <c r="G110" s="84" t="str">
        <f t="shared" si="3"/>
        <v/>
      </c>
    </row>
    <row r="111" spans="1:7" s="86" customFormat="1" ht="12.75" customHeight="1" x14ac:dyDescent="0.2">
      <c r="A111" s="69"/>
      <c r="B111" s="70" t="s">
        <v>178</v>
      </c>
      <c r="C111" s="167" t="s">
        <v>7</v>
      </c>
      <c r="D111" s="168">
        <v>3</v>
      </c>
      <c r="E111" s="138"/>
      <c r="F111" s="87"/>
      <c r="G111" s="84" t="str">
        <f t="shared" si="3"/>
        <v/>
      </c>
    </row>
    <row r="112" spans="1:7" s="86" customFormat="1" ht="12.75" customHeight="1" x14ac:dyDescent="0.2">
      <c r="A112" s="69"/>
      <c r="B112" s="70" t="s">
        <v>179</v>
      </c>
      <c r="C112" s="167" t="s">
        <v>42</v>
      </c>
      <c r="D112" s="168">
        <v>1</v>
      </c>
      <c r="E112" s="138"/>
      <c r="F112" s="87"/>
      <c r="G112" s="84" t="str">
        <f t="shared" si="3"/>
        <v/>
      </c>
    </row>
    <row r="113" spans="1:7" s="86" customFormat="1" ht="12.75" customHeight="1" x14ac:dyDescent="0.2">
      <c r="A113" s="69"/>
      <c r="B113" s="70" t="s">
        <v>180</v>
      </c>
      <c r="C113" s="167" t="s">
        <v>42</v>
      </c>
      <c r="D113" s="168">
        <v>2</v>
      </c>
      <c r="E113" s="138"/>
      <c r="F113" s="87"/>
      <c r="G113" s="84" t="str">
        <f t="shared" si="3"/>
        <v/>
      </c>
    </row>
    <row r="114" spans="1:7" s="86" customFormat="1" ht="25.5" customHeight="1" x14ac:dyDescent="0.2">
      <c r="A114" s="69"/>
      <c r="B114" s="70" t="s">
        <v>181</v>
      </c>
      <c r="C114" s="167" t="s">
        <v>7</v>
      </c>
      <c r="D114" s="168">
        <v>2</v>
      </c>
      <c r="E114" s="138"/>
      <c r="F114" s="87"/>
      <c r="G114" s="84" t="str">
        <f t="shared" si="3"/>
        <v/>
      </c>
    </row>
    <row r="115" spans="1:7" s="86" customFormat="1" ht="12.75" customHeight="1" x14ac:dyDescent="0.2">
      <c r="A115" s="69"/>
      <c r="B115" s="70"/>
      <c r="C115" s="167"/>
      <c r="D115" s="168"/>
      <c r="E115" s="138"/>
      <c r="F115" s="140"/>
      <c r="G115" s="84" t="str">
        <f t="shared" si="3"/>
        <v/>
      </c>
    </row>
    <row r="116" spans="1:7" s="86" customFormat="1" ht="12.75" customHeight="1" x14ac:dyDescent="0.2">
      <c r="A116" s="69"/>
      <c r="B116" s="83" t="s">
        <v>182</v>
      </c>
      <c r="C116" s="167" t="s">
        <v>17</v>
      </c>
      <c r="D116" s="168"/>
      <c r="E116" s="138"/>
      <c r="F116" s="140"/>
      <c r="G116" s="84" t="str">
        <f t="shared" si="3"/>
        <v/>
      </c>
    </row>
    <row r="117" spans="1:7" s="86" customFormat="1" ht="12.75" customHeight="1" x14ac:dyDescent="0.2">
      <c r="A117" s="69"/>
      <c r="B117" s="70"/>
      <c r="C117" s="167"/>
      <c r="D117" s="168"/>
      <c r="E117" s="138"/>
      <c r="F117" s="140"/>
      <c r="G117" s="84" t="str">
        <f t="shared" si="3"/>
        <v/>
      </c>
    </row>
    <row r="118" spans="1:7" s="21" customFormat="1" ht="12.75" customHeight="1" x14ac:dyDescent="0.2">
      <c r="A118" s="13" t="s">
        <v>216</v>
      </c>
      <c r="B118" s="24" t="s">
        <v>36</v>
      </c>
      <c r="C118" s="161"/>
      <c r="D118" s="160"/>
      <c r="E118" s="18"/>
      <c r="F118" s="55"/>
      <c r="G118" s="16" t="str">
        <f t="shared" si="3"/>
        <v/>
      </c>
    </row>
    <row r="119" spans="1:7" s="21" customFormat="1" ht="12.75" customHeight="1" x14ac:dyDescent="0.2">
      <c r="A119" s="13"/>
      <c r="B119" s="141" t="s">
        <v>37</v>
      </c>
      <c r="C119" s="169"/>
      <c r="D119" s="160"/>
      <c r="E119" s="18"/>
      <c r="F119" s="55"/>
      <c r="G119" s="16" t="str">
        <f t="shared" si="3"/>
        <v/>
      </c>
    </row>
    <row r="120" spans="1:7" s="21" customFormat="1" ht="12.75" customHeight="1" x14ac:dyDescent="0.2">
      <c r="A120" s="13"/>
      <c r="B120" s="22"/>
      <c r="C120" s="161"/>
      <c r="D120" s="160"/>
      <c r="E120" s="18"/>
      <c r="F120" s="55"/>
      <c r="G120" s="16" t="str">
        <f t="shared" si="3"/>
        <v/>
      </c>
    </row>
    <row r="121" spans="1:7" ht="12.75" customHeight="1" x14ac:dyDescent="0.2">
      <c r="A121" s="13" t="s">
        <v>217</v>
      </c>
      <c r="B121" s="14" t="s">
        <v>38</v>
      </c>
      <c r="C121" s="161"/>
      <c r="D121" s="160"/>
      <c r="E121" s="15"/>
      <c r="F121" s="54"/>
      <c r="G121" s="16" t="str">
        <f t="shared" si="3"/>
        <v/>
      </c>
    </row>
    <row r="122" spans="1:7" ht="12.75" customHeight="1" x14ac:dyDescent="0.2">
      <c r="A122" s="13"/>
      <c r="B122" s="14"/>
      <c r="C122" s="159"/>
      <c r="D122" s="160"/>
      <c r="E122" s="15"/>
      <c r="F122" s="54"/>
      <c r="G122" s="16" t="str">
        <f t="shared" si="3"/>
        <v/>
      </c>
    </row>
    <row r="123" spans="1:7" s="21" customFormat="1" ht="12.75" customHeight="1" x14ac:dyDescent="0.2">
      <c r="A123" s="13" t="s">
        <v>218</v>
      </c>
      <c r="B123" s="142" t="s">
        <v>39</v>
      </c>
      <c r="C123" s="161"/>
      <c r="D123" s="160"/>
      <c r="E123" s="18"/>
      <c r="F123" s="55"/>
      <c r="G123" s="16" t="str">
        <f t="shared" si="3"/>
        <v/>
      </c>
    </row>
    <row r="124" spans="1:7" s="21" customFormat="1" ht="12.75" customHeight="1" x14ac:dyDescent="0.2">
      <c r="A124" s="13"/>
      <c r="B124" s="142"/>
      <c r="C124" s="161"/>
      <c r="D124" s="160"/>
      <c r="E124" s="18"/>
      <c r="F124" s="55"/>
      <c r="G124" s="16" t="str">
        <f t="shared" si="3"/>
        <v/>
      </c>
    </row>
    <row r="125" spans="1:7" s="21" customFormat="1" ht="12.75" customHeight="1" x14ac:dyDescent="0.2">
      <c r="A125" s="13" t="s">
        <v>219</v>
      </c>
      <c r="B125" s="142" t="s">
        <v>40</v>
      </c>
      <c r="C125" s="161"/>
      <c r="D125" s="160"/>
      <c r="E125" s="18"/>
      <c r="F125" s="55"/>
      <c r="G125" s="16" t="str">
        <f t="shared" si="3"/>
        <v/>
      </c>
    </row>
    <row r="126" spans="1:7" s="21" customFormat="1" ht="12.75" customHeight="1" x14ac:dyDescent="0.2">
      <c r="A126" s="13"/>
      <c r="B126" s="142"/>
      <c r="C126" s="161"/>
      <c r="D126" s="160"/>
      <c r="E126" s="18"/>
      <c r="F126" s="55"/>
      <c r="G126" s="16" t="str">
        <f t="shared" si="3"/>
        <v/>
      </c>
    </row>
    <row r="127" spans="1:7" s="21" customFormat="1" ht="12.75" customHeight="1" x14ac:dyDescent="0.2">
      <c r="A127" s="13" t="s">
        <v>220</v>
      </c>
      <c r="B127" s="26" t="s">
        <v>41</v>
      </c>
      <c r="C127" s="170"/>
      <c r="D127" s="160"/>
      <c r="E127" s="18"/>
      <c r="F127" s="55"/>
      <c r="G127" s="16" t="str">
        <f t="shared" si="3"/>
        <v/>
      </c>
    </row>
    <row r="128" spans="1:7" s="21" customFormat="1" ht="12.75" customHeight="1" x14ac:dyDescent="0.2">
      <c r="A128" s="13"/>
      <c r="B128" s="22" t="s">
        <v>185</v>
      </c>
      <c r="C128" s="161" t="s">
        <v>7</v>
      </c>
      <c r="D128" s="160">
        <f>101+11+7+4+4</f>
        <v>127</v>
      </c>
      <c r="E128" s="18"/>
      <c r="F128" s="55"/>
      <c r="G128" s="16" t="str">
        <f t="shared" si="3"/>
        <v/>
      </c>
    </row>
    <row r="129" spans="1:7" s="21" customFormat="1" ht="12.75" customHeight="1" x14ac:dyDescent="0.2">
      <c r="A129" s="13"/>
      <c r="B129" s="22"/>
      <c r="C129" s="161"/>
      <c r="D129" s="160"/>
      <c r="E129" s="18"/>
      <c r="F129" s="55"/>
      <c r="G129" s="16" t="str">
        <f t="shared" si="3"/>
        <v/>
      </c>
    </row>
    <row r="130" spans="1:7" s="21" customFormat="1" ht="25.5" customHeight="1" x14ac:dyDescent="0.2">
      <c r="A130" s="13"/>
      <c r="B130" s="22" t="s">
        <v>256</v>
      </c>
      <c r="C130" s="161" t="s">
        <v>7</v>
      </c>
      <c r="D130" s="160">
        <f>40+4</f>
        <v>44</v>
      </c>
      <c r="E130" s="18"/>
      <c r="F130" s="55"/>
      <c r="G130" s="16" t="str">
        <f t="shared" si="3"/>
        <v/>
      </c>
    </row>
    <row r="131" spans="1:7" s="21" customFormat="1" ht="25.5" customHeight="1" x14ac:dyDescent="0.2">
      <c r="A131" s="13"/>
      <c r="B131" s="22" t="s">
        <v>257</v>
      </c>
      <c r="C131" s="161" t="s">
        <v>7</v>
      </c>
      <c r="D131" s="160">
        <f>132+4</f>
        <v>136</v>
      </c>
      <c r="E131" s="18"/>
      <c r="F131" s="55"/>
      <c r="G131" s="16" t="str">
        <f t="shared" si="3"/>
        <v/>
      </c>
    </row>
    <row r="132" spans="1:7" s="21" customFormat="1" ht="25.5" customHeight="1" x14ac:dyDescent="0.2">
      <c r="A132" s="13"/>
      <c r="B132" s="22" t="s">
        <v>258</v>
      </c>
      <c r="C132" s="161" t="s">
        <v>7</v>
      </c>
      <c r="D132" s="160">
        <v>106</v>
      </c>
      <c r="E132" s="18"/>
      <c r="F132" s="55"/>
      <c r="G132" s="16" t="str">
        <f t="shared" si="3"/>
        <v/>
      </c>
    </row>
    <row r="133" spans="1:7" s="21" customFormat="1" ht="25.5" customHeight="1" x14ac:dyDescent="0.2">
      <c r="A133" s="13"/>
      <c r="B133" s="22" t="s">
        <v>259</v>
      </c>
      <c r="C133" s="161" t="s">
        <v>7</v>
      </c>
      <c r="D133" s="160">
        <f>3+1+7</f>
        <v>11</v>
      </c>
      <c r="E133" s="18"/>
      <c r="F133" s="55"/>
      <c r="G133" s="16" t="str">
        <f t="shared" si="3"/>
        <v/>
      </c>
    </row>
    <row r="134" spans="1:7" s="21" customFormat="1" ht="25.5" customHeight="1" x14ac:dyDescent="0.2">
      <c r="A134" s="13"/>
      <c r="B134" s="22" t="s">
        <v>260</v>
      </c>
      <c r="C134" s="161" t="s">
        <v>7</v>
      </c>
      <c r="D134" s="160">
        <v>4</v>
      </c>
      <c r="E134" s="18"/>
      <c r="F134" s="55"/>
      <c r="G134" s="16" t="str">
        <f t="shared" si="3"/>
        <v/>
      </c>
    </row>
    <row r="135" spans="1:7" s="21" customFormat="1" ht="25.5" customHeight="1" x14ac:dyDescent="0.2">
      <c r="A135" s="13"/>
      <c r="B135" s="22" t="s">
        <v>261</v>
      </c>
      <c r="C135" s="161" t="s">
        <v>7</v>
      </c>
      <c r="D135" s="160">
        <v>2</v>
      </c>
      <c r="E135" s="18"/>
      <c r="F135" s="55"/>
      <c r="G135" s="16" t="str">
        <f t="shared" si="3"/>
        <v/>
      </c>
    </row>
    <row r="136" spans="1:7" s="21" customFormat="1" ht="25.5" customHeight="1" x14ac:dyDescent="0.2">
      <c r="A136" s="13"/>
      <c r="B136" s="22" t="s">
        <v>262</v>
      </c>
      <c r="C136" s="161" t="s">
        <v>7</v>
      </c>
      <c r="D136" s="160">
        <v>47</v>
      </c>
      <c r="E136" s="18"/>
      <c r="F136" s="55"/>
      <c r="G136" s="16" t="str">
        <f t="shared" ref="G136:G198" si="7">IF(F136="","",IF(E136="",ROUND(D136*F136,2),ROUND(E136*F136,2)))</f>
        <v/>
      </c>
    </row>
    <row r="137" spans="1:7" s="21" customFormat="1" ht="25.5" customHeight="1" x14ac:dyDescent="0.2">
      <c r="A137" s="13"/>
      <c r="B137" s="22" t="s">
        <v>263</v>
      </c>
      <c r="C137" s="161" t="s">
        <v>7</v>
      </c>
      <c r="D137" s="160">
        <f>4+2</f>
        <v>6</v>
      </c>
      <c r="E137" s="18"/>
      <c r="F137" s="55"/>
      <c r="G137" s="16" t="str">
        <f t="shared" si="7"/>
        <v/>
      </c>
    </row>
    <row r="138" spans="1:7" s="21" customFormat="1" ht="25.5" customHeight="1" x14ac:dyDescent="0.2">
      <c r="A138" s="13"/>
      <c r="B138" s="22" t="s">
        <v>264</v>
      </c>
      <c r="C138" s="161" t="s">
        <v>7</v>
      </c>
      <c r="D138" s="160">
        <f>17+6</f>
        <v>23</v>
      </c>
      <c r="E138" s="18"/>
      <c r="F138" s="55"/>
      <c r="G138" s="16" t="str">
        <f t="shared" si="7"/>
        <v/>
      </c>
    </row>
    <row r="139" spans="1:7" s="21" customFormat="1" ht="12.75" customHeight="1" x14ac:dyDescent="0.2">
      <c r="A139" s="13"/>
      <c r="B139" s="22"/>
      <c r="C139" s="161"/>
      <c r="D139" s="160"/>
      <c r="E139" s="18"/>
      <c r="F139" s="55"/>
      <c r="G139" s="16" t="str">
        <f t="shared" si="7"/>
        <v/>
      </c>
    </row>
    <row r="140" spans="1:7" s="21" customFormat="1" ht="25.5" customHeight="1" x14ac:dyDescent="0.2">
      <c r="A140" s="13"/>
      <c r="B140" s="27" t="s">
        <v>129</v>
      </c>
      <c r="C140" s="171" t="s">
        <v>42</v>
      </c>
      <c r="D140" s="160">
        <f>19+28+26+7+18+28+2+2+14</f>
        <v>144</v>
      </c>
      <c r="E140" s="18"/>
      <c r="F140" s="55"/>
      <c r="G140" s="16" t="str">
        <f t="shared" si="7"/>
        <v/>
      </c>
    </row>
    <row r="141" spans="1:7" s="21" customFormat="1" ht="25.5" customHeight="1" x14ac:dyDescent="0.2">
      <c r="A141" s="13"/>
      <c r="B141" s="27" t="s">
        <v>187</v>
      </c>
      <c r="C141" s="171" t="s">
        <v>42</v>
      </c>
      <c r="D141" s="160">
        <f>4+3+3+2+1+4</f>
        <v>17</v>
      </c>
      <c r="E141" s="18"/>
      <c r="F141" s="55"/>
      <c r="G141" s="16" t="str">
        <f t="shared" si="7"/>
        <v/>
      </c>
    </row>
    <row r="142" spans="1:7" ht="12.75" customHeight="1" x14ac:dyDescent="0.2">
      <c r="A142" s="13"/>
      <c r="B142" s="17"/>
      <c r="C142" s="159"/>
      <c r="D142" s="160"/>
      <c r="E142" s="15"/>
      <c r="F142" s="54"/>
      <c r="G142" s="16" t="str">
        <f t="shared" si="7"/>
        <v/>
      </c>
    </row>
    <row r="143" spans="1:7" s="21" customFormat="1" ht="25.5" customHeight="1" x14ac:dyDescent="0.2">
      <c r="A143" s="13"/>
      <c r="B143" s="27" t="s">
        <v>130</v>
      </c>
      <c r="C143" s="171" t="s">
        <v>42</v>
      </c>
      <c r="D143" s="160">
        <v>135</v>
      </c>
      <c r="E143" s="18"/>
      <c r="F143" s="55"/>
      <c r="G143" s="16" t="str">
        <f t="shared" si="7"/>
        <v/>
      </c>
    </row>
    <row r="144" spans="1:7" s="21" customFormat="1" ht="12.75" customHeight="1" x14ac:dyDescent="0.2">
      <c r="A144" s="13"/>
      <c r="B144" s="22"/>
      <c r="C144" s="161"/>
      <c r="D144" s="160"/>
      <c r="E144" s="18"/>
      <c r="F144" s="55"/>
      <c r="G144" s="16" t="str">
        <f t="shared" si="7"/>
        <v/>
      </c>
    </row>
    <row r="145" spans="1:7" s="21" customFormat="1" ht="12.75" customHeight="1" x14ac:dyDescent="0.2">
      <c r="A145" s="13" t="s">
        <v>221</v>
      </c>
      <c r="B145" s="26" t="s">
        <v>131</v>
      </c>
      <c r="C145" s="170"/>
      <c r="D145" s="160"/>
      <c r="E145" s="18"/>
      <c r="F145" s="55"/>
      <c r="G145" s="16" t="str">
        <f t="shared" si="7"/>
        <v/>
      </c>
    </row>
    <row r="146" spans="1:7" s="21" customFormat="1" ht="12.75" customHeight="1" x14ac:dyDescent="0.2">
      <c r="A146" s="13"/>
      <c r="B146" s="22" t="s">
        <v>132</v>
      </c>
      <c r="C146" s="161" t="s">
        <v>7</v>
      </c>
      <c r="D146" s="160">
        <v>12</v>
      </c>
      <c r="E146" s="18"/>
      <c r="F146" s="55"/>
      <c r="G146" s="16" t="str">
        <f t="shared" si="7"/>
        <v/>
      </c>
    </row>
    <row r="147" spans="1:7" s="21" customFormat="1" ht="12.75" customHeight="1" x14ac:dyDescent="0.2">
      <c r="A147" s="13"/>
      <c r="B147" s="22"/>
      <c r="C147" s="161"/>
      <c r="D147" s="160"/>
      <c r="E147" s="18"/>
      <c r="F147" s="55"/>
      <c r="G147" s="16" t="str">
        <f t="shared" si="7"/>
        <v/>
      </c>
    </row>
    <row r="148" spans="1:7" s="21" customFormat="1" ht="12.75" customHeight="1" x14ac:dyDescent="0.2">
      <c r="A148" s="13" t="s">
        <v>222</v>
      </c>
      <c r="B148" s="26" t="s">
        <v>133</v>
      </c>
      <c r="C148" s="170"/>
      <c r="D148" s="160"/>
      <c r="E148" s="18"/>
      <c r="F148" s="55"/>
      <c r="G148" s="16" t="str">
        <f t="shared" si="7"/>
        <v/>
      </c>
    </row>
    <row r="149" spans="1:7" s="21" customFormat="1" ht="12.75" customHeight="1" x14ac:dyDescent="0.2">
      <c r="A149" s="13"/>
      <c r="B149" s="22" t="s">
        <v>134</v>
      </c>
      <c r="C149" s="161" t="s">
        <v>42</v>
      </c>
      <c r="D149" s="160">
        <v>1</v>
      </c>
      <c r="E149" s="18"/>
      <c r="F149" s="55"/>
      <c r="G149" s="16" t="str">
        <f t="shared" si="7"/>
        <v/>
      </c>
    </row>
    <row r="150" spans="1:7" s="21" customFormat="1" ht="12.75" customHeight="1" x14ac:dyDescent="0.2">
      <c r="A150" s="13"/>
      <c r="B150" s="22" t="s">
        <v>265</v>
      </c>
      <c r="C150" s="161" t="s">
        <v>42</v>
      </c>
      <c r="D150" s="160">
        <v>1</v>
      </c>
      <c r="E150" s="18"/>
      <c r="F150" s="55"/>
      <c r="G150" s="16" t="str">
        <f t="shared" si="7"/>
        <v/>
      </c>
    </row>
    <row r="151" spans="1:7" s="21" customFormat="1" ht="12.75" customHeight="1" x14ac:dyDescent="0.2">
      <c r="A151" s="13"/>
      <c r="B151" s="22"/>
      <c r="C151" s="161"/>
      <c r="D151" s="160"/>
      <c r="E151" s="18"/>
      <c r="F151" s="55"/>
      <c r="G151" s="16" t="str">
        <f t="shared" si="7"/>
        <v/>
      </c>
    </row>
    <row r="152" spans="1:7" s="21" customFormat="1" ht="25.5" customHeight="1" x14ac:dyDescent="0.2">
      <c r="A152" s="13"/>
      <c r="B152" s="22" t="s">
        <v>135</v>
      </c>
      <c r="C152" s="161" t="s">
        <v>7</v>
      </c>
      <c r="D152" s="160">
        <v>1</v>
      </c>
      <c r="E152" s="18"/>
      <c r="F152" s="55"/>
      <c r="G152" s="16" t="str">
        <f t="shared" si="7"/>
        <v/>
      </c>
    </row>
    <row r="153" spans="1:7" s="21" customFormat="1" ht="12.75" customHeight="1" x14ac:dyDescent="0.2">
      <c r="A153" s="13"/>
      <c r="B153" s="22" t="s">
        <v>136</v>
      </c>
      <c r="C153" s="161" t="s">
        <v>7</v>
      </c>
      <c r="D153" s="160">
        <v>2</v>
      </c>
      <c r="E153" s="18"/>
      <c r="F153" s="55"/>
      <c r="G153" s="16" t="str">
        <f t="shared" si="7"/>
        <v/>
      </c>
    </row>
    <row r="154" spans="1:7" s="21" customFormat="1" ht="12.75" customHeight="1" x14ac:dyDescent="0.2">
      <c r="A154" s="13"/>
      <c r="B154" s="22"/>
      <c r="C154" s="161"/>
      <c r="D154" s="160"/>
      <c r="E154" s="18"/>
      <c r="F154" s="55"/>
      <c r="G154" s="16" t="str">
        <f t="shared" si="7"/>
        <v/>
      </c>
    </row>
    <row r="155" spans="1:7" s="21" customFormat="1" ht="12.75" customHeight="1" x14ac:dyDescent="0.2">
      <c r="A155" s="13"/>
      <c r="B155" s="22" t="s">
        <v>137</v>
      </c>
      <c r="C155" s="161" t="s">
        <v>17</v>
      </c>
      <c r="D155" s="160">
        <v>1</v>
      </c>
      <c r="E155" s="18"/>
      <c r="F155" s="55"/>
      <c r="G155" s="16" t="str">
        <f t="shared" si="7"/>
        <v/>
      </c>
    </row>
    <row r="156" spans="1:7" s="21" customFormat="1" ht="12.75" customHeight="1" x14ac:dyDescent="0.2">
      <c r="A156" s="13"/>
      <c r="B156" s="22" t="s">
        <v>138</v>
      </c>
      <c r="C156" s="161" t="s">
        <v>7</v>
      </c>
      <c r="D156" s="160">
        <v>2</v>
      </c>
      <c r="E156" s="18"/>
      <c r="F156" s="55"/>
      <c r="G156" s="16" t="str">
        <f t="shared" si="7"/>
        <v/>
      </c>
    </row>
    <row r="157" spans="1:7" s="21" customFormat="1" ht="12.75" customHeight="1" x14ac:dyDescent="0.2">
      <c r="A157" s="13"/>
      <c r="B157" s="22" t="s">
        <v>139</v>
      </c>
      <c r="C157" s="161" t="s">
        <v>7</v>
      </c>
      <c r="D157" s="160">
        <v>2</v>
      </c>
      <c r="E157" s="18"/>
      <c r="F157" s="55"/>
      <c r="G157" s="16" t="str">
        <f t="shared" si="7"/>
        <v/>
      </c>
    </row>
    <row r="158" spans="1:7" s="21" customFormat="1" ht="12.75" customHeight="1" x14ac:dyDescent="0.2">
      <c r="A158" s="13"/>
      <c r="B158" s="22" t="s">
        <v>140</v>
      </c>
      <c r="C158" s="161" t="s">
        <v>7</v>
      </c>
      <c r="D158" s="160">
        <v>2</v>
      </c>
      <c r="E158" s="18"/>
      <c r="F158" s="55"/>
      <c r="G158" s="16" t="str">
        <f t="shared" si="7"/>
        <v/>
      </c>
    </row>
    <row r="159" spans="1:7" s="21" customFormat="1" ht="12.75" customHeight="1" x14ac:dyDescent="0.2">
      <c r="A159" s="13"/>
      <c r="B159" s="22" t="s">
        <v>141</v>
      </c>
      <c r="C159" s="161" t="s">
        <v>7</v>
      </c>
      <c r="D159" s="160">
        <v>2</v>
      </c>
      <c r="E159" s="18"/>
      <c r="F159" s="55"/>
      <c r="G159" s="16" t="str">
        <f t="shared" si="7"/>
        <v/>
      </c>
    </row>
    <row r="160" spans="1:7" s="21" customFormat="1" ht="12.75" customHeight="1" x14ac:dyDescent="0.2">
      <c r="A160" s="13"/>
      <c r="B160" s="22"/>
      <c r="C160" s="161"/>
      <c r="D160" s="160"/>
      <c r="E160" s="18"/>
      <c r="F160" s="55"/>
      <c r="G160" s="16" t="str">
        <f t="shared" si="7"/>
        <v/>
      </c>
    </row>
    <row r="161" spans="1:7" s="21" customFormat="1" ht="25.5" customHeight="1" x14ac:dyDescent="0.2">
      <c r="A161" s="13"/>
      <c r="B161" s="22" t="s">
        <v>142</v>
      </c>
      <c r="C161" s="161" t="s">
        <v>7</v>
      </c>
      <c r="D161" s="160">
        <f>86-D162</f>
        <v>64</v>
      </c>
      <c r="E161" s="18"/>
      <c r="F161" s="55"/>
      <c r="G161" s="16" t="str">
        <f t="shared" si="7"/>
        <v/>
      </c>
    </row>
    <row r="162" spans="1:7" s="21" customFormat="1" ht="25.5" customHeight="1" x14ac:dyDescent="0.2">
      <c r="A162" s="13"/>
      <c r="B162" s="22" t="s">
        <v>143</v>
      </c>
      <c r="C162" s="161" t="s">
        <v>7</v>
      </c>
      <c r="D162" s="160">
        <v>22</v>
      </c>
      <c r="E162" s="18"/>
      <c r="F162" s="55"/>
      <c r="G162" s="16" t="str">
        <f t="shared" si="7"/>
        <v/>
      </c>
    </row>
    <row r="163" spans="1:7" s="21" customFormat="1" ht="12.75" customHeight="1" x14ac:dyDescent="0.2">
      <c r="A163" s="13"/>
      <c r="B163" s="22"/>
      <c r="C163" s="161"/>
      <c r="D163" s="160"/>
      <c r="E163" s="18"/>
      <c r="F163" s="55"/>
      <c r="G163" s="16" t="str">
        <f t="shared" si="7"/>
        <v/>
      </c>
    </row>
    <row r="164" spans="1:7" s="21" customFormat="1" ht="12.75" customHeight="1" x14ac:dyDescent="0.2">
      <c r="A164" s="13" t="s">
        <v>223</v>
      </c>
      <c r="B164" s="28" t="s">
        <v>43</v>
      </c>
      <c r="C164" s="161"/>
      <c r="D164" s="160"/>
      <c r="E164" s="18"/>
      <c r="F164" s="55"/>
      <c r="G164" s="16" t="str">
        <f t="shared" si="7"/>
        <v/>
      </c>
    </row>
    <row r="165" spans="1:7" s="21" customFormat="1" ht="12.75" customHeight="1" x14ac:dyDescent="0.2">
      <c r="A165" s="13"/>
      <c r="B165" s="28"/>
      <c r="C165" s="161"/>
      <c r="D165" s="160"/>
      <c r="E165" s="18"/>
      <c r="F165" s="55"/>
      <c r="G165" s="16" t="str">
        <f t="shared" si="7"/>
        <v/>
      </c>
    </row>
    <row r="166" spans="1:7" s="21" customFormat="1" ht="12.75" customHeight="1" x14ac:dyDescent="0.2">
      <c r="A166" s="13" t="s">
        <v>224</v>
      </c>
      <c r="B166" s="142" t="s">
        <v>44</v>
      </c>
      <c r="C166" s="172" t="s">
        <v>17</v>
      </c>
      <c r="D166" s="160"/>
      <c r="E166" s="29"/>
      <c r="F166" s="55"/>
      <c r="G166" s="16" t="str">
        <f t="shared" si="7"/>
        <v/>
      </c>
    </row>
    <row r="167" spans="1:7" s="21" customFormat="1" ht="12.75" customHeight="1" x14ac:dyDescent="0.2">
      <c r="A167" s="13"/>
      <c r="B167" s="143"/>
      <c r="C167" s="161"/>
      <c r="D167" s="160"/>
      <c r="E167" s="29"/>
      <c r="F167" s="55"/>
      <c r="G167" s="16" t="str">
        <f t="shared" si="7"/>
        <v/>
      </c>
    </row>
    <row r="168" spans="1:7" s="21" customFormat="1" ht="12.75" customHeight="1" x14ac:dyDescent="0.2">
      <c r="A168" s="13" t="s">
        <v>225</v>
      </c>
      <c r="B168" s="142" t="s">
        <v>45</v>
      </c>
      <c r="C168" s="170"/>
      <c r="D168" s="160"/>
      <c r="E168" s="29"/>
      <c r="F168" s="55"/>
      <c r="G168" s="16" t="str">
        <f t="shared" si="7"/>
        <v/>
      </c>
    </row>
    <row r="169" spans="1:7" s="148" customFormat="1" ht="12.75" customHeight="1" x14ac:dyDescent="0.2">
      <c r="A169" s="144"/>
      <c r="B169" s="145" t="s">
        <v>144</v>
      </c>
      <c r="C169" s="162" t="s">
        <v>42</v>
      </c>
      <c r="D169" s="173">
        <v>82</v>
      </c>
      <c r="E169" s="146"/>
      <c r="F169" s="147"/>
      <c r="G169" s="64" t="str">
        <f t="shared" si="7"/>
        <v/>
      </c>
    </row>
    <row r="170" spans="1:7" s="21" customFormat="1" ht="12.75" customHeight="1" x14ac:dyDescent="0.2">
      <c r="A170" s="13"/>
      <c r="B170" s="25" t="s">
        <v>46</v>
      </c>
      <c r="C170" s="174" t="s">
        <v>42</v>
      </c>
      <c r="D170" s="160">
        <v>8</v>
      </c>
      <c r="E170" s="18"/>
      <c r="F170" s="55"/>
      <c r="G170" s="16" t="str">
        <f t="shared" si="7"/>
        <v/>
      </c>
    </row>
    <row r="171" spans="1:7" s="21" customFormat="1" ht="12.75" customHeight="1" x14ac:dyDescent="0.2">
      <c r="A171" s="13"/>
      <c r="B171" s="137"/>
      <c r="C171" s="174"/>
      <c r="D171" s="160"/>
      <c r="E171" s="18"/>
      <c r="F171" s="55"/>
      <c r="G171" s="16" t="str">
        <f t="shared" si="7"/>
        <v/>
      </c>
    </row>
    <row r="172" spans="1:7" s="21" customFormat="1" ht="12.75" customHeight="1" x14ac:dyDescent="0.2">
      <c r="A172" s="13" t="s">
        <v>226</v>
      </c>
      <c r="B172" s="30" t="s">
        <v>47</v>
      </c>
      <c r="C172" s="174"/>
      <c r="D172" s="160"/>
      <c r="E172" s="18"/>
      <c r="F172" s="55"/>
      <c r="G172" s="16" t="str">
        <f t="shared" si="7"/>
        <v/>
      </c>
    </row>
    <row r="173" spans="1:7" s="21" customFormat="1" ht="12.75" customHeight="1" x14ac:dyDescent="0.2">
      <c r="A173" s="13"/>
      <c r="B173" s="25" t="s">
        <v>48</v>
      </c>
      <c r="C173" s="174" t="s">
        <v>7</v>
      </c>
      <c r="D173" s="160">
        <f>+D170</f>
        <v>8</v>
      </c>
      <c r="E173" s="18"/>
      <c r="F173" s="55"/>
      <c r="G173" s="16" t="str">
        <f t="shared" si="7"/>
        <v/>
      </c>
    </row>
    <row r="174" spans="1:7" s="21" customFormat="1" ht="12.75" customHeight="1" x14ac:dyDescent="0.2">
      <c r="A174" s="13"/>
      <c r="B174" s="25"/>
      <c r="C174" s="174"/>
      <c r="D174" s="160"/>
      <c r="E174" s="18"/>
      <c r="F174" s="55"/>
      <c r="G174" s="16" t="str">
        <f t="shared" si="7"/>
        <v/>
      </c>
    </row>
    <row r="175" spans="1:7" s="21" customFormat="1" ht="12.75" customHeight="1" x14ac:dyDescent="0.2">
      <c r="A175" s="13" t="s">
        <v>227</v>
      </c>
      <c r="B175" s="30" t="s">
        <v>49</v>
      </c>
      <c r="C175" s="174" t="s">
        <v>17</v>
      </c>
      <c r="D175" s="160"/>
      <c r="E175" s="18"/>
      <c r="F175" s="55"/>
      <c r="G175" s="16" t="str">
        <f t="shared" si="7"/>
        <v/>
      </c>
    </row>
    <row r="176" spans="1:7" s="21" customFormat="1" ht="12.75" customHeight="1" x14ac:dyDescent="0.2">
      <c r="A176" s="13"/>
      <c r="B176" s="31"/>
      <c r="C176" s="174"/>
      <c r="D176" s="160"/>
      <c r="E176" s="18"/>
      <c r="F176" s="55"/>
      <c r="G176" s="16" t="str">
        <f t="shared" si="7"/>
        <v/>
      </c>
    </row>
    <row r="177" spans="1:7" s="21" customFormat="1" ht="12.75" customHeight="1" x14ac:dyDescent="0.2">
      <c r="A177" s="13" t="s">
        <v>228</v>
      </c>
      <c r="B177" s="30" t="s">
        <v>50</v>
      </c>
      <c r="C177" s="174"/>
      <c r="D177" s="160"/>
      <c r="E177" s="18"/>
      <c r="F177" s="55"/>
      <c r="G177" s="16" t="str">
        <f t="shared" si="7"/>
        <v/>
      </c>
    </row>
    <row r="178" spans="1:7" s="21" customFormat="1" ht="12.75" customHeight="1" x14ac:dyDescent="0.2">
      <c r="A178" s="13"/>
      <c r="B178" s="25" t="s">
        <v>145</v>
      </c>
      <c r="C178" s="174" t="s">
        <v>7</v>
      </c>
      <c r="D178" s="160">
        <v>2</v>
      </c>
      <c r="E178" s="18"/>
      <c r="F178" s="55"/>
      <c r="G178" s="16" t="str">
        <f t="shared" si="7"/>
        <v/>
      </c>
    </row>
    <row r="179" spans="1:7" s="21" customFormat="1" ht="12.75" customHeight="1" x14ac:dyDescent="0.2">
      <c r="A179" s="13"/>
      <c r="B179" s="25"/>
      <c r="C179" s="174"/>
      <c r="D179" s="160"/>
      <c r="E179" s="18"/>
      <c r="F179" s="55"/>
      <c r="G179" s="16" t="str">
        <f t="shared" si="7"/>
        <v/>
      </c>
    </row>
    <row r="180" spans="1:7" s="21" customFormat="1" ht="12.75" customHeight="1" x14ac:dyDescent="0.2">
      <c r="A180" s="13" t="s">
        <v>229</v>
      </c>
      <c r="B180" s="24" t="s">
        <v>51</v>
      </c>
      <c r="C180" s="161" t="s">
        <v>52</v>
      </c>
      <c r="D180" s="160"/>
      <c r="E180" s="18"/>
      <c r="F180" s="55"/>
      <c r="G180" s="16" t="str">
        <f t="shared" si="7"/>
        <v/>
      </c>
    </row>
    <row r="181" spans="1:7" s="21" customFormat="1" ht="12.75" customHeight="1" x14ac:dyDescent="0.2">
      <c r="A181" s="13"/>
      <c r="B181" s="24"/>
      <c r="C181" s="161"/>
      <c r="D181" s="160"/>
      <c r="E181" s="18"/>
      <c r="F181" s="55"/>
      <c r="G181" s="16" t="str">
        <f t="shared" si="7"/>
        <v/>
      </c>
    </row>
    <row r="182" spans="1:7" s="148" customFormat="1" ht="12.75" customHeight="1" x14ac:dyDescent="0.2">
      <c r="A182" s="149"/>
      <c r="B182" s="134" t="s">
        <v>146</v>
      </c>
      <c r="C182" s="175"/>
      <c r="D182" s="173"/>
      <c r="E182" s="146"/>
      <c r="F182" s="150"/>
      <c r="G182" s="64" t="str">
        <f t="shared" si="7"/>
        <v/>
      </c>
    </row>
    <row r="183" spans="1:7" s="148" customFormat="1" ht="38.25" customHeight="1" x14ac:dyDescent="0.2">
      <c r="A183" s="149"/>
      <c r="B183" s="19" t="s">
        <v>154</v>
      </c>
      <c r="C183" s="175" t="s">
        <v>7</v>
      </c>
      <c r="D183" s="176">
        <v>3</v>
      </c>
      <c r="E183" s="146"/>
      <c r="F183" s="147"/>
      <c r="G183" s="64" t="str">
        <f t="shared" si="7"/>
        <v/>
      </c>
    </row>
    <row r="184" spans="1:7" s="148" customFormat="1" ht="12.75" customHeight="1" x14ac:dyDescent="0.2">
      <c r="A184" s="149"/>
      <c r="B184" s="19" t="s">
        <v>147</v>
      </c>
      <c r="C184" s="175" t="s">
        <v>42</v>
      </c>
      <c r="D184" s="176">
        <v>8</v>
      </c>
      <c r="E184" s="146"/>
      <c r="F184" s="147"/>
      <c r="G184" s="64" t="str">
        <f t="shared" si="7"/>
        <v/>
      </c>
    </row>
    <row r="185" spans="1:7" s="148" customFormat="1" ht="12.75" customHeight="1" x14ac:dyDescent="0.2">
      <c r="A185" s="149"/>
      <c r="B185" s="19"/>
      <c r="C185" s="175"/>
      <c r="D185" s="173"/>
      <c r="E185" s="146"/>
      <c r="F185" s="150"/>
      <c r="G185" s="64" t="str">
        <f t="shared" si="7"/>
        <v/>
      </c>
    </row>
    <row r="186" spans="1:7" s="148" customFormat="1" ht="12.75" customHeight="1" x14ac:dyDescent="0.2">
      <c r="A186" s="149"/>
      <c r="B186" s="134" t="s">
        <v>148</v>
      </c>
      <c r="C186" s="175"/>
      <c r="D186" s="173"/>
      <c r="E186" s="146"/>
      <c r="F186" s="150"/>
      <c r="G186" s="64" t="str">
        <f t="shared" si="7"/>
        <v/>
      </c>
    </row>
    <row r="187" spans="1:7" s="148" customFormat="1" ht="25.5" customHeight="1" x14ac:dyDescent="0.2">
      <c r="A187" s="151"/>
      <c r="B187" s="19" t="s">
        <v>152</v>
      </c>
      <c r="C187" s="162" t="s">
        <v>7</v>
      </c>
      <c r="D187" s="176">
        <v>1</v>
      </c>
      <c r="E187" s="146"/>
      <c r="F187" s="150"/>
      <c r="G187" s="64" t="str">
        <f t="shared" si="7"/>
        <v/>
      </c>
    </row>
    <row r="188" spans="1:7" s="148" customFormat="1" ht="12.75" customHeight="1" x14ac:dyDescent="0.2">
      <c r="A188" s="151"/>
      <c r="B188" s="19"/>
      <c r="C188" s="162"/>
      <c r="D188" s="176"/>
      <c r="E188" s="146"/>
      <c r="F188" s="150"/>
      <c r="G188" s="64" t="str">
        <f t="shared" si="7"/>
        <v/>
      </c>
    </row>
    <row r="189" spans="1:7" s="148" customFormat="1" ht="12.75" customHeight="1" x14ac:dyDescent="0.2">
      <c r="A189" s="149"/>
      <c r="B189" s="134" t="s">
        <v>149</v>
      </c>
      <c r="C189" s="175"/>
      <c r="D189" s="173"/>
      <c r="E189" s="146"/>
      <c r="F189" s="150"/>
      <c r="G189" s="64" t="str">
        <f t="shared" si="7"/>
        <v/>
      </c>
    </row>
    <row r="190" spans="1:7" s="148" customFormat="1" ht="12.75" customHeight="1" x14ac:dyDescent="0.2">
      <c r="A190" s="149"/>
      <c r="B190" s="19" t="s">
        <v>150</v>
      </c>
      <c r="C190" s="175"/>
      <c r="D190" s="173"/>
      <c r="E190" s="146"/>
      <c r="F190" s="150"/>
      <c r="G190" s="64" t="str">
        <f t="shared" si="7"/>
        <v/>
      </c>
    </row>
    <row r="191" spans="1:7" s="148" customFormat="1" ht="12.75" customHeight="1" x14ac:dyDescent="0.2">
      <c r="A191" s="144"/>
      <c r="B191" s="152" t="s">
        <v>151</v>
      </c>
      <c r="C191" s="162" t="s">
        <v>7</v>
      </c>
      <c r="D191" s="173">
        <f>+D184</f>
        <v>8</v>
      </c>
      <c r="E191" s="146"/>
      <c r="F191" s="147"/>
      <c r="G191" s="64" t="str">
        <f t="shared" si="7"/>
        <v/>
      </c>
    </row>
    <row r="192" spans="1:7" s="21" customFormat="1" ht="12.75" customHeight="1" x14ac:dyDescent="0.2">
      <c r="A192" s="13"/>
      <c r="B192" s="24"/>
      <c r="C192" s="161"/>
      <c r="D192" s="160"/>
      <c r="E192" s="18"/>
      <c r="F192" s="55"/>
      <c r="G192" s="16" t="str">
        <f t="shared" si="7"/>
        <v/>
      </c>
    </row>
    <row r="193" spans="1:7" s="148" customFormat="1" ht="12.75" customHeight="1" x14ac:dyDescent="0.2">
      <c r="A193" s="149"/>
      <c r="B193" s="134" t="s">
        <v>153</v>
      </c>
      <c r="C193" s="175" t="s">
        <v>52</v>
      </c>
      <c r="D193" s="173"/>
      <c r="E193" s="146"/>
      <c r="F193" s="150"/>
      <c r="G193" s="64" t="str">
        <f t="shared" si="7"/>
        <v/>
      </c>
    </row>
    <row r="194" spans="1:7" s="21" customFormat="1" ht="12.75" customHeight="1" x14ac:dyDescent="0.2">
      <c r="A194" s="13"/>
      <c r="B194" s="24"/>
      <c r="C194" s="161"/>
      <c r="D194" s="160"/>
      <c r="E194" s="18"/>
      <c r="F194" s="55"/>
      <c r="G194" s="16" t="str">
        <f t="shared" si="7"/>
        <v/>
      </c>
    </row>
    <row r="195" spans="1:7" s="21" customFormat="1" ht="12.75" customHeight="1" x14ac:dyDescent="0.2">
      <c r="A195" s="13" t="s">
        <v>230</v>
      </c>
      <c r="B195" s="24" t="s">
        <v>53</v>
      </c>
      <c r="C195" s="161"/>
      <c r="D195" s="160"/>
      <c r="E195" s="18"/>
      <c r="F195" s="55"/>
      <c r="G195" s="16" t="str">
        <f t="shared" si="7"/>
        <v/>
      </c>
    </row>
    <row r="196" spans="1:7" s="21" customFormat="1" ht="12.75" customHeight="1" x14ac:dyDescent="0.2">
      <c r="A196" s="13"/>
      <c r="B196" s="24"/>
      <c r="C196" s="161"/>
      <c r="D196" s="160"/>
      <c r="E196" s="18"/>
      <c r="F196" s="55"/>
      <c r="G196" s="16" t="str">
        <f t="shared" si="7"/>
        <v/>
      </c>
    </row>
    <row r="197" spans="1:7" s="21" customFormat="1" ht="12.75" customHeight="1" x14ac:dyDescent="0.2">
      <c r="A197" s="32" t="s">
        <v>231</v>
      </c>
      <c r="B197" s="142" t="s">
        <v>44</v>
      </c>
      <c r="C197" s="172" t="s">
        <v>17</v>
      </c>
      <c r="D197" s="160"/>
      <c r="E197" s="33"/>
      <c r="F197" s="56"/>
      <c r="G197" s="16" t="str">
        <f t="shared" si="7"/>
        <v/>
      </c>
    </row>
    <row r="198" spans="1:7" s="21" customFormat="1" ht="12.75" customHeight="1" x14ac:dyDescent="0.2">
      <c r="A198" s="32"/>
      <c r="B198" s="153"/>
      <c r="C198" s="172"/>
      <c r="D198" s="160"/>
      <c r="E198" s="33"/>
      <c r="F198" s="56"/>
      <c r="G198" s="16" t="str">
        <f t="shared" si="7"/>
        <v/>
      </c>
    </row>
    <row r="199" spans="1:7" s="21" customFormat="1" ht="12.75" customHeight="1" x14ac:dyDescent="0.2">
      <c r="A199" s="32" t="s">
        <v>232</v>
      </c>
      <c r="B199" s="153" t="s">
        <v>54</v>
      </c>
      <c r="C199" s="172"/>
      <c r="D199" s="160"/>
      <c r="E199" s="33"/>
      <c r="F199" s="56"/>
      <c r="G199" s="16" t="str">
        <f t="shared" ref="G199:G263" si="8">IF(F199="","",IF(E199="",ROUND(D199*F199,2),ROUND(E199*F199,2)))</f>
        <v/>
      </c>
    </row>
    <row r="200" spans="1:7" s="21" customFormat="1" ht="12.75" customHeight="1" x14ac:dyDescent="0.2">
      <c r="A200" s="32"/>
      <c r="B200" s="34"/>
      <c r="C200" s="172"/>
      <c r="D200" s="160"/>
      <c r="E200" s="33"/>
      <c r="F200" s="56"/>
      <c r="G200" s="16" t="str">
        <f t="shared" si="8"/>
        <v/>
      </c>
    </row>
    <row r="201" spans="1:7" s="21" customFormat="1" ht="12.75" customHeight="1" x14ac:dyDescent="0.2">
      <c r="A201" s="32"/>
      <c r="B201" s="35" t="s">
        <v>156</v>
      </c>
      <c r="C201" s="172" t="s">
        <v>17</v>
      </c>
      <c r="D201" s="160"/>
      <c r="E201" s="33"/>
      <c r="F201" s="56"/>
      <c r="G201" s="16" t="str">
        <f t="shared" si="8"/>
        <v/>
      </c>
    </row>
    <row r="202" spans="1:7" s="21" customFormat="1" ht="38.25" customHeight="1" x14ac:dyDescent="0.2">
      <c r="A202" s="32"/>
      <c r="B202" s="34" t="s">
        <v>55</v>
      </c>
      <c r="C202" s="172" t="s">
        <v>7</v>
      </c>
      <c r="D202" s="160">
        <v>1</v>
      </c>
      <c r="E202" s="33"/>
      <c r="F202" s="56"/>
      <c r="G202" s="16" t="str">
        <f t="shared" si="8"/>
        <v/>
      </c>
    </row>
    <row r="203" spans="1:7" s="21" customFormat="1" ht="12.75" customHeight="1" x14ac:dyDescent="0.2">
      <c r="A203" s="32"/>
      <c r="B203" s="34"/>
      <c r="C203" s="172"/>
      <c r="D203" s="160"/>
      <c r="E203" s="33"/>
      <c r="F203" s="56"/>
      <c r="G203" s="16" t="str">
        <f t="shared" si="8"/>
        <v/>
      </c>
    </row>
    <row r="204" spans="1:7" s="21" customFormat="1" ht="12.75" customHeight="1" x14ac:dyDescent="0.2">
      <c r="A204" s="32"/>
      <c r="B204" s="143" t="s">
        <v>56</v>
      </c>
      <c r="C204" s="172"/>
      <c r="D204" s="160"/>
      <c r="E204" s="33"/>
      <c r="F204" s="56"/>
      <c r="G204" s="16" t="str">
        <f t="shared" si="8"/>
        <v/>
      </c>
    </row>
    <row r="205" spans="1:7" s="21" customFormat="1" ht="12.75" customHeight="1" x14ac:dyDescent="0.2">
      <c r="A205" s="32"/>
      <c r="B205" s="34"/>
      <c r="C205" s="172"/>
      <c r="D205" s="160"/>
      <c r="E205" s="33"/>
      <c r="F205" s="56"/>
      <c r="G205" s="16" t="str">
        <f t="shared" si="8"/>
        <v/>
      </c>
    </row>
    <row r="206" spans="1:7" s="21" customFormat="1" ht="12.75" customHeight="1" x14ac:dyDescent="0.2">
      <c r="A206" s="32"/>
      <c r="B206" s="36" t="s">
        <v>57</v>
      </c>
      <c r="C206" s="172"/>
      <c r="D206" s="160"/>
      <c r="E206" s="33"/>
      <c r="F206" s="56"/>
      <c r="G206" s="16" t="str">
        <f t="shared" si="8"/>
        <v/>
      </c>
    </row>
    <row r="207" spans="1:7" s="21" customFormat="1" ht="12.75" customHeight="1" x14ac:dyDescent="0.2">
      <c r="A207" s="32"/>
      <c r="B207" s="34" t="s">
        <v>58</v>
      </c>
      <c r="C207" s="172" t="s">
        <v>7</v>
      </c>
      <c r="D207" s="160">
        <v>1</v>
      </c>
      <c r="E207" s="33"/>
      <c r="F207" s="56"/>
      <c r="G207" s="16" t="str">
        <f t="shared" si="8"/>
        <v/>
      </c>
    </row>
    <row r="208" spans="1:7" s="21" customFormat="1" ht="12.75" customHeight="1" x14ac:dyDescent="0.2">
      <c r="A208" s="32"/>
      <c r="B208" s="34"/>
      <c r="C208" s="172"/>
      <c r="D208" s="160"/>
      <c r="E208" s="33"/>
      <c r="F208" s="56"/>
      <c r="G208" s="16" t="str">
        <f t="shared" si="8"/>
        <v/>
      </c>
    </row>
    <row r="209" spans="1:7" s="21" customFormat="1" ht="12.75" customHeight="1" x14ac:dyDescent="0.2">
      <c r="A209" s="32"/>
      <c r="B209" s="152" t="s">
        <v>91</v>
      </c>
      <c r="C209" s="172"/>
      <c r="D209" s="160"/>
      <c r="E209" s="33"/>
      <c r="F209" s="56"/>
      <c r="G209" s="16" t="str">
        <f t="shared" si="8"/>
        <v/>
      </c>
    </row>
    <row r="210" spans="1:7" s="21" customFormat="1" ht="12.75" customHeight="1" x14ac:dyDescent="0.2">
      <c r="A210" s="32"/>
      <c r="B210" s="34" t="s">
        <v>58</v>
      </c>
      <c r="C210" s="172" t="s">
        <v>7</v>
      </c>
      <c r="D210" s="160">
        <v>1</v>
      </c>
      <c r="E210" s="33"/>
      <c r="F210" s="56"/>
      <c r="G210" s="16" t="str">
        <f t="shared" si="8"/>
        <v/>
      </c>
    </row>
    <row r="211" spans="1:7" s="21" customFormat="1" ht="12.75" customHeight="1" x14ac:dyDescent="0.2">
      <c r="A211" s="32"/>
      <c r="B211" s="34"/>
      <c r="C211" s="172"/>
      <c r="D211" s="160"/>
      <c r="E211" s="33"/>
      <c r="F211" s="56"/>
      <c r="G211" s="16" t="str">
        <f t="shared" si="8"/>
        <v/>
      </c>
    </row>
    <row r="212" spans="1:7" s="21" customFormat="1" ht="12.75" customHeight="1" x14ac:dyDescent="0.2">
      <c r="A212" s="32"/>
      <c r="B212" s="152" t="s">
        <v>92</v>
      </c>
      <c r="C212" s="172"/>
      <c r="D212" s="160"/>
      <c r="E212" s="33"/>
      <c r="F212" s="56"/>
      <c r="G212" s="16" t="str">
        <f t="shared" si="8"/>
        <v/>
      </c>
    </row>
    <row r="213" spans="1:7" s="21" customFormat="1" ht="12.75" customHeight="1" x14ac:dyDescent="0.2">
      <c r="A213" s="32"/>
      <c r="B213" s="34"/>
      <c r="C213" s="172"/>
      <c r="D213" s="160"/>
      <c r="E213" s="33"/>
      <c r="F213" s="56"/>
      <c r="G213" s="16" t="str">
        <f t="shared" si="8"/>
        <v/>
      </c>
    </row>
    <row r="214" spans="1:7" s="21" customFormat="1" ht="12.75" customHeight="1" x14ac:dyDescent="0.2">
      <c r="A214" s="32"/>
      <c r="B214" s="34" t="s">
        <v>59</v>
      </c>
      <c r="C214" s="172"/>
      <c r="D214" s="160"/>
      <c r="E214" s="33"/>
      <c r="F214" s="56"/>
      <c r="G214" s="16" t="str">
        <f t="shared" si="8"/>
        <v/>
      </c>
    </row>
    <row r="215" spans="1:7" s="21" customFormat="1" ht="12.75" customHeight="1" x14ac:dyDescent="0.2">
      <c r="A215" s="32"/>
      <c r="B215" s="34"/>
      <c r="C215" s="172"/>
      <c r="D215" s="160"/>
      <c r="E215" s="33"/>
      <c r="F215" s="56"/>
      <c r="G215" s="16" t="str">
        <f t="shared" si="8"/>
        <v/>
      </c>
    </row>
    <row r="216" spans="1:7" s="21" customFormat="1" ht="12.75" customHeight="1" x14ac:dyDescent="0.2">
      <c r="A216" s="32"/>
      <c r="B216" s="34" t="s">
        <v>60</v>
      </c>
      <c r="C216" s="172" t="s">
        <v>7</v>
      </c>
      <c r="D216" s="160">
        <f>1+26+66+10+3</f>
        <v>106</v>
      </c>
      <c r="E216" s="33"/>
      <c r="F216" s="56"/>
      <c r="G216" s="16" t="str">
        <f t="shared" si="8"/>
        <v/>
      </c>
    </row>
    <row r="217" spans="1:7" s="21" customFormat="1" ht="12.75" customHeight="1" x14ac:dyDescent="0.2">
      <c r="A217" s="32"/>
      <c r="B217" s="34" t="s">
        <v>266</v>
      </c>
      <c r="C217" s="172" t="s">
        <v>7</v>
      </c>
      <c r="D217" s="160">
        <v>9</v>
      </c>
      <c r="E217" s="33"/>
      <c r="F217" s="56"/>
      <c r="G217" s="16" t="str">
        <f t="shared" si="8"/>
        <v/>
      </c>
    </row>
    <row r="218" spans="1:7" s="21" customFormat="1" ht="12.75" customHeight="1" x14ac:dyDescent="0.2">
      <c r="A218" s="32"/>
      <c r="B218" s="34"/>
      <c r="C218" s="172"/>
      <c r="D218" s="160"/>
      <c r="E218" s="33"/>
      <c r="F218" s="56"/>
      <c r="G218" s="16" t="str">
        <f t="shared" si="8"/>
        <v/>
      </c>
    </row>
    <row r="219" spans="1:7" s="21" customFormat="1" ht="12.75" customHeight="1" x14ac:dyDescent="0.2">
      <c r="A219" s="32"/>
      <c r="B219" s="154" t="s">
        <v>93</v>
      </c>
      <c r="C219" s="172"/>
      <c r="D219" s="160"/>
      <c r="E219" s="33"/>
      <c r="F219" s="56"/>
      <c r="G219" s="16" t="str">
        <f t="shared" si="8"/>
        <v/>
      </c>
    </row>
    <row r="220" spans="1:7" s="21" customFormat="1" ht="12.75" customHeight="1" x14ac:dyDescent="0.2">
      <c r="A220" s="32"/>
      <c r="B220" s="34"/>
      <c r="C220" s="172"/>
      <c r="D220" s="160"/>
      <c r="E220" s="33"/>
      <c r="F220" s="56"/>
      <c r="G220" s="16" t="str">
        <f t="shared" si="8"/>
        <v/>
      </c>
    </row>
    <row r="221" spans="1:7" s="21" customFormat="1" ht="12.75" customHeight="1" x14ac:dyDescent="0.2">
      <c r="A221" s="32"/>
      <c r="B221" s="154" t="s">
        <v>94</v>
      </c>
      <c r="C221" s="172"/>
      <c r="D221" s="160"/>
      <c r="E221" s="33"/>
      <c r="F221" s="56"/>
      <c r="G221" s="16" t="str">
        <f t="shared" si="8"/>
        <v/>
      </c>
    </row>
    <row r="222" spans="1:7" s="21" customFormat="1" ht="12.75" customHeight="1" x14ac:dyDescent="0.2">
      <c r="A222" s="32"/>
      <c r="B222" s="34" t="s">
        <v>61</v>
      </c>
      <c r="C222" s="172"/>
      <c r="D222" s="160"/>
      <c r="E222" s="33"/>
      <c r="F222" s="56"/>
      <c r="G222" s="16" t="str">
        <f t="shared" si="8"/>
        <v/>
      </c>
    </row>
    <row r="223" spans="1:7" s="21" customFormat="1" ht="12.75" customHeight="1" x14ac:dyDescent="0.2">
      <c r="A223" s="32"/>
      <c r="B223" s="34" t="s">
        <v>62</v>
      </c>
      <c r="C223" s="172" t="s">
        <v>42</v>
      </c>
      <c r="D223" s="160">
        <v>2</v>
      </c>
      <c r="E223" s="33"/>
      <c r="F223" s="56"/>
      <c r="G223" s="16" t="str">
        <f t="shared" si="8"/>
        <v/>
      </c>
    </row>
    <row r="224" spans="1:7" s="21" customFormat="1" ht="12.75" customHeight="1" x14ac:dyDescent="0.2">
      <c r="A224" s="32"/>
      <c r="B224" s="34"/>
      <c r="C224" s="172"/>
      <c r="D224" s="160"/>
      <c r="E224" s="33"/>
      <c r="F224" s="56"/>
      <c r="G224" s="16" t="str">
        <f t="shared" si="8"/>
        <v/>
      </c>
    </row>
    <row r="225" spans="1:7" s="21" customFormat="1" ht="12.75" customHeight="1" x14ac:dyDescent="0.2">
      <c r="A225" s="32"/>
      <c r="B225" s="143" t="s">
        <v>63</v>
      </c>
      <c r="C225" s="172" t="s">
        <v>52</v>
      </c>
      <c r="D225" s="160"/>
      <c r="E225" s="33"/>
      <c r="F225" s="56"/>
      <c r="G225" s="16" t="str">
        <f t="shared" si="8"/>
        <v/>
      </c>
    </row>
    <row r="226" spans="1:7" s="21" customFormat="1" ht="12.75" customHeight="1" x14ac:dyDescent="0.2">
      <c r="A226" s="32"/>
      <c r="B226" s="34"/>
      <c r="C226" s="172"/>
      <c r="D226" s="160">
        <v>0</v>
      </c>
      <c r="E226" s="33"/>
      <c r="F226" s="56"/>
      <c r="G226" s="16" t="str">
        <f t="shared" si="8"/>
        <v/>
      </c>
    </row>
    <row r="227" spans="1:7" s="21" customFormat="1" ht="12.75" customHeight="1" x14ac:dyDescent="0.2">
      <c r="A227" s="32"/>
      <c r="B227" s="143" t="s">
        <v>64</v>
      </c>
      <c r="C227" s="172" t="s">
        <v>17</v>
      </c>
      <c r="D227" s="160"/>
      <c r="E227" s="33"/>
      <c r="F227" s="56"/>
      <c r="G227" s="16" t="str">
        <f t="shared" si="8"/>
        <v/>
      </c>
    </row>
    <row r="228" spans="1:7" s="21" customFormat="1" ht="12.75" customHeight="1" x14ac:dyDescent="0.2">
      <c r="A228" s="32"/>
      <c r="B228" s="34"/>
      <c r="C228" s="172"/>
      <c r="D228" s="160">
        <v>0</v>
      </c>
      <c r="E228" s="33"/>
      <c r="F228" s="56"/>
      <c r="G228" s="16" t="str">
        <f t="shared" si="8"/>
        <v/>
      </c>
    </row>
    <row r="229" spans="1:7" s="21" customFormat="1" ht="12.75" customHeight="1" x14ac:dyDescent="0.2">
      <c r="A229" s="32"/>
      <c r="B229" s="143" t="s">
        <v>65</v>
      </c>
      <c r="C229" s="172" t="s">
        <v>52</v>
      </c>
      <c r="D229" s="160"/>
      <c r="E229" s="33"/>
      <c r="F229" s="56"/>
      <c r="G229" s="16" t="str">
        <f t="shared" si="8"/>
        <v/>
      </c>
    </row>
    <row r="230" spans="1:7" s="21" customFormat="1" ht="12.75" customHeight="1" x14ac:dyDescent="0.2">
      <c r="A230" s="32"/>
      <c r="B230" s="34"/>
      <c r="C230" s="172"/>
      <c r="D230" s="160"/>
      <c r="E230" s="33"/>
      <c r="F230" s="56"/>
      <c r="G230" s="16" t="str">
        <f t="shared" si="8"/>
        <v/>
      </c>
    </row>
    <row r="231" spans="1:7" s="21" customFormat="1" ht="12.75" customHeight="1" x14ac:dyDescent="0.2">
      <c r="A231" s="32"/>
      <c r="B231" s="143" t="s">
        <v>155</v>
      </c>
      <c r="C231" s="172"/>
      <c r="D231" s="160"/>
      <c r="E231" s="33"/>
      <c r="F231" s="56"/>
      <c r="G231" s="16" t="str">
        <f t="shared" si="8"/>
        <v/>
      </c>
    </row>
    <row r="232" spans="1:7" s="68" customFormat="1" ht="25.5" customHeight="1" x14ac:dyDescent="0.2">
      <c r="A232" s="65"/>
      <c r="B232" s="66" t="s">
        <v>158</v>
      </c>
      <c r="C232" s="177" t="s">
        <v>7</v>
      </c>
      <c r="D232" s="178">
        <v>1</v>
      </c>
      <c r="E232" s="67"/>
      <c r="F232" s="150"/>
      <c r="G232" s="155" t="str">
        <f t="shared" si="8"/>
        <v/>
      </c>
    </row>
    <row r="233" spans="1:7" s="68" customFormat="1" ht="12.75" customHeight="1" x14ac:dyDescent="0.2">
      <c r="A233" s="65"/>
      <c r="B233" s="66" t="s">
        <v>159</v>
      </c>
      <c r="C233" s="177" t="s">
        <v>7</v>
      </c>
      <c r="D233" s="179">
        <v>1</v>
      </c>
      <c r="E233" s="67"/>
      <c r="F233" s="150"/>
      <c r="G233" s="155" t="str">
        <f t="shared" si="8"/>
        <v/>
      </c>
    </row>
    <row r="234" spans="1:7" s="68" customFormat="1" ht="12.75" customHeight="1" x14ac:dyDescent="0.2">
      <c r="A234" s="69"/>
      <c r="B234" s="70" t="s">
        <v>160</v>
      </c>
      <c r="C234" s="167" t="s">
        <v>42</v>
      </c>
      <c r="D234" s="180">
        <v>2</v>
      </c>
      <c r="E234" s="71"/>
      <c r="F234" s="150"/>
      <c r="G234" s="155" t="str">
        <f t="shared" si="8"/>
        <v/>
      </c>
    </row>
    <row r="235" spans="1:7" s="68" customFormat="1" ht="25.5" customHeight="1" x14ac:dyDescent="0.2">
      <c r="A235" s="69"/>
      <c r="B235" s="70" t="s">
        <v>239</v>
      </c>
      <c r="C235" s="167" t="s">
        <v>42</v>
      </c>
      <c r="D235" s="180">
        <v>4</v>
      </c>
      <c r="E235" s="71"/>
      <c r="F235" s="150"/>
      <c r="G235" s="155" t="str">
        <f t="shared" si="8"/>
        <v/>
      </c>
    </row>
    <row r="236" spans="1:7" s="68" customFormat="1" ht="12.75" customHeight="1" x14ac:dyDescent="0.2">
      <c r="A236" s="65"/>
      <c r="B236" s="66" t="s">
        <v>161</v>
      </c>
      <c r="C236" s="177" t="s">
        <v>7</v>
      </c>
      <c r="D236" s="179">
        <v>2</v>
      </c>
      <c r="E236" s="67"/>
      <c r="F236" s="150"/>
      <c r="G236" s="155" t="str">
        <f t="shared" si="8"/>
        <v/>
      </c>
    </row>
    <row r="237" spans="1:7" s="68" customFormat="1" ht="12.75" customHeight="1" x14ac:dyDescent="0.2">
      <c r="A237" s="65"/>
      <c r="B237" s="66" t="s">
        <v>162</v>
      </c>
      <c r="C237" s="177" t="s">
        <v>7</v>
      </c>
      <c r="D237" s="179">
        <v>2</v>
      </c>
      <c r="E237" s="67"/>
      <c r="F237" s="150"/>
      <c r="G237" s="155" t="str">
        <f t="shared" si="8"/>
        <v/>
      </c>
    </row>
    <row r="238" spans="1:7" s="68" customFormat="1" ht="12.75" customHeight="1" x14ac:dyDescent="0.2">
      <c r="A238" s="65"/>
      <c r="B238" s="66" t="s">
        <v>163</v>
      </c>
      <c r="C238" s="177" t="s">
        <v>7</v>
      </c>
      <c r="D238" s="179">
        <v>2</v>
      </c>
      <c r="E238" s="67"/>
      <c r="F238" s="150"/>
      <c r="G238" s="155" t="str">
        <f t="shared" si="8"/>
        <v/>
      </c>
    </row>
    <row r="239" spans="1:7" s="21" customFormat="1" ht="12.75" customHeight="1" x14ac:dyDescent="0.2">
      <c r="A239" s="32"/>
      <c r="B239" s="34"/>
      <c r="C239" s="172"/>
      <c r="D239" s="160"/>
      <c r="E239" s="33"/>
      <c r="F239" s="56"/>
      <c r="G239" s="16" t="str">
        <f t="shared" si="8"/>
        <v/>
      </c>
    </row>
    <row r="240" spans="1:7" s="21" customFormat="1" ht="12.75" customHeight="1" x14ac:dyDescent="0.2">
      <c r="A240" s="32"/>
      <c r="B240" s="143" t="s">
        <v>66</v>
      </c>
      <c r="C240" s="172"/>
      <c r="D240" s="160"/>
      <c r="E240" s="33"/>
      <c r="F240" s="56"/>
      <c r="G240" s="16" t="str">
        <f t="shared" si="8"/>
        <v/>
      </c>
    </row>
    <row r="241" spans="1:7" s="21" customFormat="1" ht="12.75" customHeight="1" x14ac:dyDescent="0.2">
      <c r="A241" s="32"/>
      <c r="B241" s="2" t="s">
        <v>157</v>
      </c>
      <c r="C241" s="181" t="s">
        <v>42</v>
      </c>
      <c r="D241" s="160">
        <v>1</v>
      </c>
      <c r="E241" s="29"/>
      <c r="F241" s="57"/>
      <c r="G241" s="16" t="str">
        <f t="shared" si="8"/>
        <v/>
      </c>
    </row>
    <row r="242" spans="1:7" s="21" customFormat="1" ht="12.75" customHeight="1" x14ac:dyDescent="0.2">
      <c r="A242" s="32"/>
      <c r="B242" s="2" t="s">
        <v>67</v>
      </c>
      <c r="C242" s="181" t="s">
        <v>42</v>
      </c>
      <c r="D242" s="160">
        <v>20</v>
      </c>
      <c r="E242" s="97"/>
      <c r="F242" s="57"/>
      <c r="G242" s="16" t="str">
        <f t="shared" si="8"/>
        <v/>
      </c>
    </row>
    <row r="243" spans="1:7" s="21" customFormat="1" ht="12.75" customHeight="1" x14ac:dyDescent="0.2">
      <c r="A243" s="32"/>
      <c r="B243" s="34"/>
      <c r="C243" s="172"/>
      <c r="D243" s="160"/>
      <c r="E243" s="29"/>
      <c r="F243" s="56"/>
      <c r="G243" s="16" t="str">
        <f t="shared" si="8"/>
        <v/>
      </c>
    </row>
    <row r="244" spans="1:7" s="21" customFormat="1" ht="12.75" customHeight="1" x14ac:dyDescent="0.2">
      <c r="A244" s="32"/>
      <c r="B244" s="143" t="s">
        <v>68</v>
      </c>
      <c r="C244" s="172"/>
      <c r="D244" s="160"/>
      <c r="E244" s="33"/>
      <c r="F244" s="56"/>
      <c r="G244" s="16" t="str">
        <f t="shared" si="8"/>
        <v/>
      </c>
    </row>
    <row r="245" spans="1:7" s="21" customFormat="1" ht="12.75" customHeight="1" x14ac:dyDescent="0.2">
      <c r="A245" s="32"/>
      <c r="B245" s="34"/>
      <c r="C245" s="172"/>
      <c r="D245" s="160"/>
      <c r="E245" s="33"/>
      <c r="F245" s="56"/>
      <c r="G245" s="16" t="str">
        <f t="shared" si="8"/>
        <v/>
      </c>
    </row>
    <row r="246" spans="1:7" s="21" customFormat="1" ht="12.75" customHeight="1" x14ac:dyDescent="0.2">
      <c r="A246" s="32"/>
      <c r="B246" s="143" t="s">
        <v>188</v>
      </c>
      <c r="C246" s="172"/>
      <c r="D246" s="160"/>
      <c r="E246" s="33"/>
      <c r="F246" s="56"/>
      <c r="G246" s="16" t="str">
        <f t="shared" si="8"/>
        <v/>
      </c>
    </row>
    <row r="247" spans="1:7" s="21" customFormat="1" ht="12.75" customHeight="1" x14ac:dyDescent="0.2">
      <c r="A247" s="32"/>
      <c r="B247" s="34" t="s">
        <v>189</v>
      </c>
      <c r="C247" s="172" t="s">
        <v>7</v>
      </c>
      <c r="D247" s="160">
        <v>1</v>
      </c>
      <c r="E247" s="33"/>
      <c r="F247" s="56"/>
      <c r="G247" s="16" t="str">
        <f t="shared" si="8"/>
        <v/>
      </c>
    </row>
    <row r="248" spans="1:7" s="21" customFormat="1" ht="12.75" customHeight="1" x14ac:dyDescent="0.2">
      <c r="A248" s="32"/>
      <c r="B248" s="97"/>
      <c r="C248" s="172"/>
      <c r="D248" s="160"/>
      <c r="E248" s="33"/>
      <c r="F248" s="56"/>
      <c r="G248" s="16" t="str">
        <f t="shared" si="8"/>
        <v/>
      </c>
    </row>
    <row r="249" spans="1:7" s="21" customFormat="1" ht="12.75" customHeight="1" x14ac:dyDescent="0.2">
      <c r="A249" s="32"/>
      <c r="B249" s="143" t="s">
        <v>190</v>
      </c>
      <c r="C249" s="172"/>
      <c r="D249" s="160"/>
      <c r="E249" s="33"/>
      <c r="F249" s="56"/>
      <c r="G249" s="16" t="str">
        <f t="shared" si="8"/>
        <v/>
      </c>
    </row>
    <row r="250" spans="1:7" s="21" customFormat="1" ht="12.75" customHeight="1" x14ac:dyDescent="0.2">
      <c r="A250" s="32"/>
      <c r="B250" s="34" t="s">
        <v>69</v>
      </c>
      <c r="C250" s="172"/>
      <c r="D250" s="160"/>
      <c r="E250" s="33"/>
      <c r="F250" s="56"/>
      <c r="G250" s="16" t="str">
        <f t="shared" si="8"/>
        <v/>
      </c>
    </row>
    <row r="251" spans="1:7" s="21" customFormat="1" ht="12.75" customHeight="1" x14ac:dyDescent="0.2">
      <c r="A251" s="32"/>
      <c r="B251" s="34" t="s">
        <v>283</v>
      </c>
      <c r="C251" s="172" t="s">
        <v>7</v>
      </c>
      <c r="D251" s="160">
        <f>21+8+2</f>
        <v>31</v>
      </c>
      <c r="E251" s="33"/>
      <c r="F251" s="56"/>
      <c r="G251" s="16" t="str">
        <f t="shared" si="8"/>
        <v/>
      </c>
    </row>
    <row r="252" spans="1:7" s="21" customFormat="1" ht="12.75" customHeight="1" x14ac:dyDescent="0.2">
      <c r="A252" s="32"/>
      <c r="B252" s="34"/>
      <c r="C252" s="172"/>
      <c r="D252" s="160"/>
      <c r="E252" s="33"/>
      <c r="F252" s="56"/>
      <c r="G252" s="16" t="str">
        <f t="shared" si="8"/>
        <v/>
      </c>
    </row>
    <row r="253" spans="1:7" s="21" customFormat="1" ht="12.75" customHeight="1" x14ac:dyDescent="0.2">
      <c r="A253" s="32"/>
      <c r="B253" s="143" t="s">
        <v>191</v>
      </c>
      <c r="C253" s="172" t="s">
        <v>52</v>
      </c>
      <c r="D253" s="160"/>
      <c r="E253" s="33"/>
      <c r="F253" s="56"/>
      <c r="G253" s="16" t="str">
        <f t="shared" si="8"/>
        <v/>
      </c>
    </row>
    <row r="254" spans="1:7" s="21" customFormat="1" ht="12.75" customHeight="1" x14ac:dyDescent="0.2">
      <c r="A254" s="32"/>
      <c r="B254" s="34"/>
      <c r="C254" s="172"/>
      <c r="D254" s="160"/>
      <c r="E254" s="33"/>
      <c r="F254" s="56"/>
      <c r="G254" s="16" t="str">
        <f t="shared" si="8"/>
        <v/>
      </c>
    </row>
    <row r="255" spans="1:7" s="21" customFormat="1" ht="12.75" customHeight="1" x14ac:dyDescent="0.2">
      <c r="A255" s="32"/>
      <c r="B255" s="143" t="s">
        <v>192</v>
      </c>
      <c r="C255" s="172" t="s">
        <v>52</v>
      </c>
      <c r="D255" s="160"/>
      <c r="E255" s="33"/>
      <c r="F255" s="56"/>
      <c r="G255" s="16" t="str">
        <f t="shared" si="8"/>
        <v/>
      </c>
    </row>
    <row r="256" spans="1:7" s="21" customFormat="1" ht="12.75" customHeight="1" x14ac:dyDescent="0.2">
      <c r="A256" s="32"/>
      <c r="B256" s="34"/>
      <c r="C256" s="172"/>
      <c r="D256" s="160"/>
      <c r="E256" s="33"/>
      <c r="F256" s="56"/>
      <c r="G256" s="16" t="str">
        <f t="shared" si="8"/>
        <v/>
      </c>
    </row>
    <row r="257" spans="1:7" s="21" customFormat="1" ht="12.75" customHeight="1" x14ac:dyDescent="0.2">
      <c r="A257" s="32"/>
      <c r="B257" s="34"/>
      <c r="C257" s="172"/>
      <c r="D257" s="160"/>
      <c r="E257" s="33"/>
      <c r="F257" s="56"/>
      <c r="G257" s="16"/>
    </row>
    <row r="258" spans="1:7" s="21" customFormat="1" ht="12.75" customHeight="1" x14ac:dyDescent="0.2">
      <c r="A258" s="32"/>
      <c r="B258" s="143" t="s">
        <v>70</v>
      </c>
      <c r="C258" s="172"/>
      <c r="D258" s="160"/>
      <c r="E258" s="33"/>
      <c r="F258" s="56"/>
      <c r="G258" s="16" t="str">
        <f t="shared" si="8"/>
        <v/>
      </c>
    </row>
    <row r="259" spans="1:7" s="21" customFormat="1" ht="12.75" customHeight="1" x14ac:dyDescent="0.2">
      <c r="A259" s="32"/>
      <c r="B259" s="34" t="s">
        <v>193</v>
      </c>
      <c r="C259" s="172" t="s">
        <v>7</v>
      </c>
      <c r="D259" s="160">
        <f>+D242+D241</f>
        <v>21</v>
      </c>
      <c r="E259" s="33"/>
      <c r="F259" s="56"/>
      <c r="G259" s="16" t="str">
        <f t="shared" si="8"/>
        <v/>
      </c>
    </row>
    <row r="260" spans="1:7" s="21" customFormat="1" ht="12.75" customHeight="1" x14ac:dyDescent="0.2">
      <c r="A260" s="32"/>
      <c r="B260" s="34"/>
      <c r="C260" s="172"/>
      <c r="D260" s="160"/>
      <c r="E260" s="33"/>
      <c r="F260" s="56"/>
      <c r="G260" s="16" t="str">
        <f t="shared" si="8"/>
        <v/>
      </c>
    </row>
    <row r="261" spans="1:7" s="21" customFormat="1" ht="25.5" customHeight="1" x14ac:dyDescent="0.2">
      <c r="A261" s="32"/>
      <c r="B261" s="143" t="s">
        <v>194</v>
      </c>
      <c r="C261" s="172"/>
      <c r="D261" s="160"/>
      <c r="E261" s="33"/>
      <c r="F261" s="56"/>
      <c r="G261" s="16" t="str">
        <f t="shared" si="8"/>
        <v/>
      </c>
    </row>
    <row r="262" spans="1:7" s="21" customFormat="1" ht="12.75" customHeight="1" x14ac:dyDescent="0.2">
      <c r="A262" s="32"/>
      <c r="B262" s="34" t="s">
        <v>195</v>
      </c>
      <c r="C262" s="172" t="s">
        <v>7</v>
      </c>
      <c r="D262" s="160">
        <v>4</v>
      </c>
      <c r="E262" s="33"/>
      <c r="F262" s="56"/>
      <c r="G262" s="16" t="str">
        <f t="shared" si="8"/>
        <v/>
      </c>
    </row>
    <row r="263" spans="1:7" s="21" customFormat="1" ht="25.5" customHeight="1" x14ac:dyDescent="0.2">
      <c r="A263" s="32"/>
      <c r="B263" s="34" t="s">
        <v>196</v>
      </c>
      <c r="C263" s="172" t="s">
        <v>7</v>
      </c>
      <c r="D263" s="160">
        <v>1</v>
      </c>
      <c r="E263" s="33"/>
      <c r="F263" s="56"/>
      <c r="G263" s="16" t="str">
        <f t="shared" si="8"/>
        <v/>
      </c>
    </row>
    <row r="264" spans="1:7" s="21" customFormat="1" ht="12.75" customHeight="1" x14ac:dyDescent="0.2">
      <c r="A264" s="32"/>
      <c r="B264" s="34"/>
      <c r="C264" s="172"/>
      <c r="D264" s="160"/>
      <c r="E264" s="33"/>
      <c r="F264" s="56"/>
      <c r="G264" s="16" t="str">
        <f t="shared" ref="G264:G313" si="9">IF(F264="","",IF(E264="",ROUND(D264*F264,2),ROUND(E264*F264,2)))</f>
        <v/>
      </c>
    </row>
    <row r="265" spans="1:7" s="21" customFormat="1" ht="12.75" customHeight="1" x14ac:dyDescent="0.2">
      <c r="A265" s="32" t="s">
        <v>233</v>
      </c>
      <c r="B265" s="143" t="s">
        <v>71</v>
      </c>
      <c r="C265" s="172"/>
      <c r="D265" s="160"/>
      <c r="E265" s="33"/>
      <c r="F265" s="56"/>
      <c r="G265" s="16" t="str">
        <f t="shared" si="9"/>
        <v/>
      </c>
    </row>
    <row r="266" spans="1:7" s="21" customFormat="1" ht="12.75" customHeight="1" x14ac:dyDescent="0.2">
      <c r="A266" s="32"/>
      <c r="B266" s="34" t="s">
        <v>164</v>
      </c>
      <c r="C266" s="172" t="s">
        <v>7</v>
      </c>
      <c r="D266" s="160">
        <v>2</v>
      </c>
      <c r="E266" s="33"/>
      <c r="F266" s="56"/>
      <c r="G266" s="16" t="str">
        <f t="shared" si="9"/>
        <v/>
      </c>
    </row>
    <row r="267" spans="1:7" s="21" customFormat="1" ht="12.75" customHeight="1" x14ac:dyDescent="0.2">
      <c r="A267" s="32"/>
      <c r="B267" s="34"/>
      <c r="C267" s="172"/>
      <c r="D267" s="160"/>
      <c r="E267" s="33"/>
      <c r="F267" s="56"/>
      <c r="G267" s="16" t="str">
        <f t="shared" si="9"/>
        <v/>
      </c>
    </row>
    <row r="268" spans="1:7" s="21" customFormat="1" ht="12.75" customHeight="1" x14ac:dyDescent="0.2">
      <c r="A268" s="13" t="s">
        <v>234</v>
      </c>
      <c r="B268" s="24" t="s">
        <v>72</v>
      </c>
      <c r="C268" s="161"/>
      <c r="D268" s="160"/>
      <c r="E268" s="18"/>
      <c r="F268" s="55"/>
      <c r="G268" s="16" t="str">
        <f t="shared" si="9"/>
        <v/>
      </c>
    </row>
    <row r="269" spans="1:7" s="21" customFormat="1" ht="12.75" customHeight="1" x14ac:dyDescent="0.2">
      <c r="A269" s="13"/>
      <c r="B269" s="24"/>
      <c r="C269" s="161"/>
      <c r="D269" s="160"/>
      <c r="E269" s="18"/>
      <c r="F269" s="55"/>
      <c r="G269" s="16" t="str">
        <f t="shared" si="9"/>
        <v/>
      </c>
    </row>
    <row r="270" spans="1:7" s="21" customFormat="1" ht="89.25" customHeight="1" x14ac:dyDescent="0.2">
      <c r="A270" s="13"/>
      <c r="B270" s="22" t="s">
        <v>165</v>
      </c>
      <c r="C270" s="161" t="s">
        <v>7</v>
      </c>
      <c r="D270" s="160">
        <v>1</v>
      </c>
      <c r="E270" s="18"/>
      <c r="F270" s="55"/>
      <c r="G270" s="16" t="str">
        <f t="shared" si="9"/>
        <v/>
      </c>
    </row>
    <row r="271" spans="1:7" s="21" customFormat="1" ht="12.75" customHeight="1" x14ac:dyDescent="0.2">
      <c r="A271" s="13"/>
      <c r="B271" s="22"/>
      <c r="C271" s="161"/>
      <c r="D271" s="160"/>
      <c r="E271" s="18"/>
      <c r="F271" s="55"/>
      <c r="G271" s="16" t="str">
        <f t="shared" si="9"/>
        <v/>
      </c>
    </row>
    <row r="272" spans="1:7" s="21" customFormat="1" ht="12.75" customHeight="1" x14ac:dyDescent="0.2">
      <c r="A272" s="13"/>
      <c r="B272" s="22" t="s">
        <v>166</v>
      </c>
      <c r="C272" s="161"/>
      <c r="D272" s="160"/>
      <c r="E272" s="18"/>
      <c r="F272" s="55"/>
      <c r="G272" s="16" t="str">
        <f t="shared" si="9"/>
        <v/>
      </c>
    </row>
    <row r="273" spans="1:7" s="21" customFormat="1" ht="12.75" customHeight="1" x14ac:dyDescent="0.2">
      <c r="A273" s="13"/>
      <c r="B273" s="24"/>
      <c r="C273" s="161"/>
      <c r="D273" s="160"/>
      <c r="E273" s="18"/>
      <c r="F273" s="55"/>
      <c r="G273" s="16" t="str">
        <f t="shared" si="9"/>
        <v/>
      </c>
    </row>
    <row r="274" spans="1:7" ht="12.75" customHeight="1" x14ac:dyDescent="0.2">
      <c r="A274" s="13" t="s">
        <v>235</v>
      </c>
      <c r="B274" s="14" t="s">
        <v>73</v>
      </c>
      <c r="C274" s="159"/>
      <c r="D274" s="160"/>
      <c r="E274" s="18"/>
      <c r="F274" s="55"/>
      <c r="G274" s="16" t="str">
        <f t="shared" si="9"/>
        <v/>
      </c>
    </row>
    <row r="275" spans="1:7" ht="12.75" customHeight="1" x14ac:dyDescent="0.2">
      <c r="A275" s="13"/>
      <c r="B275" s="14"/>
      <c r="C275" s="159"/>
      <c r="D275" s="160"/>
      <c r="E275" s="15"/>
      <c r="F275" s="54"/>
      <c r="G275" s="16" t="str">
        <f t="shared" si="9"/>
        <v/>
      </c>
    </row>
    <row r="276" spans="1:7" ht="12.75" customHeight="1" x14ac:dyDescent="0.2">
      <c r="A276" s="13" t="s">
        <v>236</v>
      </c>
      <c r="B276" s="143" t="s">
        <v>44</v>
      </c>
      <c r="C276" s="161"/>
      <c r="D276" s="160"/>
      <c r="E276" s="47"/>
      <c r="F276" s="54"/>
      <c r="G276" s="16" t="str">
        <f t="shared" si="9"/>
        <v/>
      </c>
    </row>
    <row r="277" spans="1:7" ht="12.75" customHeight="1" x14ac:dyDescent="0.2">
      <c r="A277" s="13"/>
      <c r="B277" s="143"/>
      <c r="C277" s="161"/>
      <c r="D277" s="160"/>
      <c r="E277" s="15"/>
      <c r="F277" s="54"/>
      <c r="G277" s="16" t="str">
        <f t="shared" si="9"/>
        <v/>
      </c>
    </row>
    <row r="278" spans="1:7" ht="12.75" customHeight="1" x14ac:dyDescent="0.2">
      <c r="A278" s="13" t="s">
        <v>237</v>
      </c>
      <c r="B278" s="143" t="s">
        <v>74</v>
      </c>
      <c r="C278" s="161"/>
      <c r="D278" s="160"/>
      <c r="E278" s="15"/>
      <c r="F278" s="54"/>
      <c r="G278" s="16" t="str">
        <f t="shared" si="9"/>
        <v/>
      </c>
    </row>
    <row r="279" spans="1:7" ht="12.75" customHeight="1" x14ac:dyDescent="0.2">
      <c r="A279" s="13"/>
      <c r="B279" s="143"/>
      <c r="C279" s="161"/>
      <c r="D279" s="160"/>
      <c r="E279" s="15"/>
      <c r="F279" s="54"/>
      <c r="G279" s="16" t="str">
        <f t="shared" si="9"/>
        <v/>
      </c>
    </row>
    <row r="280" spans="1:7" ht="12.75" customHeight="1" x14ac:dyDescent="0.2">
      <c r="A280" s="13"/>
      <c r="B280" s="37" t="s">
        <v>75</v>
      </c>
      <c r="C280" s="182"/>
      <c r="D280" s="160"/>
      <c r="E280" s="15"/>
      <c r="F280" s="54"/>
      <c r="G280" s="16" t="str">
        <f t="shared" si="9"/>
        <v/>
      </c>
    </row>
    <row r="281" spans="1:7" ht="12.75" customHeight="1" x14ac:dyDescent="0.2">
      <c r="A281" s="13"/>
      <c r="B281" s="34" t="s">
        <v>76</v>
      </c>
      <c r="C281" s="183" t="s">
        <v>7</v>
      </c>
      <c r="D281" s="160">
        <v>2</v>
      </c>
      <c r="E281" s="15"/>
      <c r="F281" s="156"/>
      <c r="G281" s="16" t="str">
        <f t="shared" si="9"/>
        <v/>
      </c>
    </row>
    <row r="282" spans="1:7" ht="12.75" customHeight="1" x14ac:dyDescent="0.2">
      <c r="A282" s="13"/>
      <c r="B282" s="37"/>
      <c r="C282" s="182"/>
      <c r="D282" s="160"/>
      <c r="E282" s="15"/>
      <c r="F282" s="54"/>
      <c r="G282" s="16" t="str">
        <f t="shared" si="9"/>
        <v/>
      </c>
    </row>
    <row r="283" spans="1:7" ht="12.75" customHeight="1" x14ac:dyDescent="0.2">
      <c r="A283" s="13"/>
      <c r="B283" s="143" t="s">
        <v>77</v>
      </c>
      <c r="C283" s="161"/>
      <c r="D283" s="160"/>
      <c r="E283" s="15"/>
      <c r="F283" s="54"/>
      <c r="G283" s="16" t="str">
        <f t="shared" si="9"/>
        <v/>
      </c>
    </row>
    <row r="284" spans="1:7" ht="12.75" customHeight="1" x14ac:dyDescent="0.2">
      <c r="A284" s="13"/>
      <c r="B284" s="38" t="s">
        <v>167</v>
      </c>
      <c r="C284" s="182" t="s">
        <v>42</v>
      </c>
      <c r="D284" s="160">
        <v>2</v>
      </c>
      <c r="E284" s="15"/>
      <c r="F284" s="54"/>
      <c r="G284" s="16" t="str">
        <f t="shared" si="9"/>
        <v/>
      </c>
    </row>
    <row r="285" spans="1:7" ht="12.75" customHeight="1" x14ac:dyDescent="0.2">
      <c r="A285" s="13"/>
      <c r="B285" s="38" t="s">
        <v>267</v>
      </c>
      <c r="C285" s="182" t="s">
        <v>42</v>
      </c>
      <c r="D285" s="160">
        <v>1</v>
      </c>
      <c r="E285" s="15"/>
      <c r="F285" s="54"/>
      <c r="G285" s="16" t="str">
        <f t="shared" si="9"/>
        <v/>
      </c>
    </row>
    <row r="286" spans="1:7" ht="12.75" customHeight="1" x14ac:dyDescent="0.2">
      <c r="A286" s="13"/>
      <c r="B286" s="38"/>
      <c r="C286" s="182"/>
      <c r="D286" s="160"/>
      <c r="E286" s="15"/>
      <c r="F286" s="54"/>
      <c r="G286" s="16" t="str">
        <f t="shared" si="9"/>
        <v/>
      </c>
    </row>
    <row r="287" spans="1:7" ht="12.75" customHeight="1" x14ac:dyDescent="0.2">
      <c r="A287" s="13"/>
      <c r="B287" s="37" t="s">
        <v>78</v>
      </c>
      <c r="C287" s="182"/>
      <c r="D287" s="160"/>
      <c r="E287" s="15"/>
      <c r="F287" s="54"/>
      <c r="G287" s="16" t="str">
        <f t="shared" si="9"/>
        <v/>
      </c>
    </row>
    <row r="288" spans="1:7" ht="25.5" customHeight="1" x14ac:dyDescent="0.2">
      <c r="A288" s="13"/>
      <c r="B288" s="38" t="s">
        <v>79</v>
      </c>
      <c r="C288" s="183" t="s">
        <v>7</v>
      </c>
      <c r="D288" s="160">
        <f>+D284+D285</f>
        <v>3</v>
      </c>
      <c r="E288" s="15"/>
      <c r="F288" s="54"/>
      <c r="G288" s="16" t="str">
        <f t="shared" si="9"/>
        <v/>
      </c>
    </row>
    <row r="289" spans="1:7" ht="12.75" customHeight="1" x14ac:dyDescent="0.2">
      <c r="A289" s="13"/>
      <c r="B289" s="38"/>
      <c r="C289" s="183"/>
      <c r="D289" s="160"/>
      <c r="E289" s="15"/>
      <c r="F289" s="54"/>
      <c r="G289" s="16" t="str">
        <f t="shared" si="9"/>
        <v/>
      </c>
    </row>
    <row r="290" spans="1:7" ht="12.75" customHeight="1" x14ac:dyDescent="0.2">
      <c r="A290" s="13"/>
      <c r="B290" s="37" t="s">
        <v>80</v>
      </c>
      <c r="C290" s="161"/>
      <c r="D290" s="160"/>
      <c r="E290" s="15"/>
      <c r="F290" s="54"/>
      <c r="G290" s="16" t="str">
        <f t="shared" si="9"/>
        <v/>
      </c>
    </row>
    <row r="291" spans="1:7" ht="12.75" customHeight="1" x14ac:dyDescent="0.2">
      <c r="A291" s="13"/>
      <c r="B291" s="39" t="s">
        <v>81</v>
      </c>
      <c r="C291" s="181" t="s">
        <v>42</v>
      </c>
      <c r="D291" s="160">
        <f>+D284+D285</f>
        <v>3</v>
      </c>
      <c r="E291" s="29"/>
      <c r="F291" s="57"/>
      <c r="G291" s="16" t="str">
        <f t="shared" si="9"/>
        <v/>
      </c>
    </row>
    <row r="292" spans="1:7" ht="12.75" customHeight="1" x14ac:dyDescent="0.2">
      <c r="A292" s="13"/>
      <c r="B292" s="145"/>
      <c r="C292" s="182"/>
      <c r="D292" s="160"/>
      <c r="E292" s="15"/>
      <c r="F292" s="54"/>
      <c r="G292" s="16" t="str">
        <f t="shared" si="9"/>
        <v/>
      </c>
    </row>
    <row r="293" spans="1:7" ht="12.75" customHeight="1" x14ac:dyDescent="0.2">
      <c r="A293" s="13"/>
      <c r="B293" s="37" t="s">
        <v>82</v>
      </c>
      <c r="C293" s="182" t="s">
        <v>52</v>
      </c>
      <c r="D293" s="160"/>
      <c r="E293" s="15"/>
      <c r="F293" s="54"/>
      <c r="G293" s="16" t="str">
        <f t="shared" si="9"/>
        <v/>
      </c>
    </row>
    <row r="294" spans="1:7" ht="12.75" customHeight="1" x14ac:dyDescent="0.2">
      <c r="A294" s="13"/>
      <c r="B294" s="37"/>
      <c r="C294" s="182"/>
      <c r="D294" s="160"/>
      <c r="E294" s="15"/>
      <c r="F294" s="54"/>
      <c r="G294" s="16" t="str">
        <f t="shared" si="9"/>
        <v/>
      </c>
    </row>
    <row r="295" spans="1:7" ht="12.75" customHeight="1" x14ac:dyDescent="0.2">
      <c r="A295" s="13"/>
      <c r="B295" s="37" t="s">
        <v>83</v>
      </c>
      <c r="C295" s="182"/>
      <c r="D295" s="160"/>
      <c r="E295" s="15"/>
      <c r="F295" s="54"/>
      <c r="G295" s="16" t="str">
        <f t="shared" si="9"/>
        <v/>
      </c>
    </row>
    <row r="296" spans="1:7" ht="12.75" customHeight="1" x14ac:dyDescent="0.2">
      <c r="A296" s="13"/>
      <c r="B296" s="38" t="s">
        <v>15</v>
      </c>
      <c r="C296" s="182" t="s">
        <v>7</v>
      </c>
      <c r="D296" s="160">
        <v>1</v>
      </c>
      <c r="E296" s="15"/>
      <c r="F296" s="54"/>
      <c r="G296" s="16" t="str">
        <f t="shared" si="9"/>
        <v/>
      </c>
    </row>
    <row r="297" spans="1:7" ht="12.75" customHeight="1" x14ac:dyDescent="0.2">
      <c r="A297" s="13"/>
      <c r="B297" s="38"/>
      <c r="C297" s="182"/>
      <c r="D297" s="160"/>
      <c r="E297" s="15"/>
      <c r="F297" s="54"/>
      <c r="G297" s="16" t="str">
        <f t="shared" si="9"/>
        <v/>
      </c>
    </row>
    <row r="298" spans="1:7" ht="12.75" customHeight="1" x14ac:dyDescent="0.2">
      <c r="A298" s="13"/>
      <c r="B298" s="37" t="s">
        <v>84</v>
      </c>
      <c r="C298" s="182"/>
      <c r="D298" s="160"/>
      <c r="E298" s="15"/>
      <c r="F298" s="54"/>
      <c r="G298" s="16" t="str">
        <f t="shared" si="9"/>
        <v/>
      </c>
    </row>
    <row r="299" spans="1:7" ht="12.75" customHeight="1" x14ac:dyDescent="0.2">
      <c r="A299" s="13"/>
      <c r="B299" s="38" t="s">
        <v>15</v>
      </c>
      <c r="C299" s="182" t="s">
        <v>7</v>
      </c>
      <c r="D299" s="160">
        <v>1</v>
      </c>
      <c r="E299" s="15"/>
      <c r="F299" s="54"/>
      <c r="G299" s="16" t="str">
        <f t="shared" si="9"/>
        <v/>
      </c>
    </row>
    <row r="300" spans="1:7" ht="12.75" customHeight="1" x14ac:dyDescent="0.2">
      <c r="A300" s="13"/>
      <c r="B300" s="38"/>
      <c r="C300" s="182"/>
      <c r="D300" s="160"/>
      <c r="E300" s="15"/>
      <c r="F300" s="54"/>
      <c r="G300" s="16" t="str">
        <f t="shared" si="9"/>
        <v/>
      </c>
    </row>
    <row r="301" spans="1:7" ht="12.75" customHeight="1" x14ac:dyDescent="0.2">
      <c r="A301" s="13"/>
      <c r="B301" s="37" t="s">
        <v>85</v>
      </c>
      <c r="C301" s="184"/>
      <c r="D301" s="160"/>
      <c r="E301" s="15"/>
      <c r="F301" s="54"/>
      <c r="G301" s="16" t="str">
        <f t="shared" si="9"/>
        <v/>
      </c>
    </row>
    <row r="302" spans="1:7" ht="12.75" customHeight="1" x14ac:dyDescent="0.2">
      <c r="A302" s="13"/>
      <c r="B302" s="38" t="s">
        <v>86</v>
      </c>
      <c r="C302" s="182"/>
      <c r="D302" s="160"/>
      <c r="E302" s="15"/>
      <c r="F302" s="54"/>
      <c r="G302" s="16" t="str">
        <f t="shared" si="9"/>
        <v/>
      </c>
    </row>
    <row r="303" spans="1:7" ht="12.75" customHeight="1" x14ac:dyDescent="0.2">
      <c r="A303" s="13"/>
      <c r="B303" s="38" t="s">
        <v>87</v>
      </c>
      <c r="C303" s="182" t="s">
        <v>7</v>
      </c>
      <c r="D303" s="160">
        <v>1</v>
      </c>
      <c r="E303" s="15"/>
      <c r="F303" s="54"/>
      <c r="G303" s="16" t="str">
        <f t="shared" si="9"/>
        <v/>
      </c>
    </row>
    <row r="304" spans="1:7" ht="12.75" customHeight="1" x14ac:dyDescent="0.2">
      <c r="A304" s="13"/>
      <c r="B304" s="38" t="s">
        <v>88</v>
      </c>
      <c r="C304" s="182" t="s">
        <v>7</v>
      </c>
      <c r="D304" s="160">
        <v>1</v>
      </c>
      <c r="E304" s="15"/>
      <c r="F304" s="54"/>
      <c r="G304" s="16" t="str">
        <f t="shared" si="9"/>
        <v/>
      </c>
    </row>
    <row r="305" spans="1:7" ht="12.75" customHeight="1" x14ac:dyDescent="0.2">
      <c r="A305" s="13"/>
      <c r="B305" s="38" t="s">
        <v>89</v>
      </c>
      <c r="C305" s="182" t="s">
        <v>7</v>
      </c>
      <c r="D305" s="160">
        <v>1</v>
      </c>
      <c r="E305" s="15"/>
      <c r="F305" s="54"/>
      <c r="G305" s="16" t="str">
        <f t="shared" si="9"/>
        <v/>
      </c>
    </row>
    <row r="306" spans="1:7" ht="12.75" customHeight="1" x14ac:dyDescent="0.2">
      <c r="A306" s="13"/>
      <c r="B306" s="14"/>
      <c r="C306" s="159"/>
      <c r="D306" s="160"/>
      <c r="E306" s="15"/>
      <c r="F306" s="54"/>
      <c r="G306" s="16"/>
    </row>
    <row r="307" spans="1:7" ht="12.75" customHeight="1" x14ac:dyDescent="0.2">
      <c r="A307" s="13" t="s">
        <v>238</v>
      </c>
      <c r="B307" s="14" t="s">
        <v>168</v>
      </c>
      <c r="C307" s="159"/>
      <c r="D307" s="160"/>
      <c r="E307" s="18"/>
      <c r="F307" s="55"/>
      <c r="G307" s="16" t="str">
        <f t="shared" si="9"/>
        <v/>
      </c>
    </row>
    <row r="308" spans="1:7" ht="12.75" customHeight="1" x14ac:dyDescent="0.2">
      <c r="A308" s="13"/>
      <c r="B308" s="14"/>
      <c r="C308" s="159"/>
      <c r="D308" s="160"/>
      <c r="E308" s="15"/>
      <c r="F308" s="54"/>
      <c r="G308" s="16" t="str">
        <f t="shared" si="9"/>
        <v/>
      </c>
    </row>
    <row r="309" spans="1:7" ht="25.5" customHeight="1" x14ac:dyDescent="0.2">
      <c r="A309" s="13"/>
      <c r="B309" s="17" t="s">
        <v>169</v>
      </c>
      <c r="C309" s="182" t="s">
        <v>7</v>
      </c>
      <c r="D309" s="160">
        <v>3</v>
      </c>
      <c r="E309" s="15"/>
      <c r="F309" s="54"/>
      <c r="G309" s="16" t="str">
        <f t="shared" si="9"/>
        <v/>
      </c>
    </row>
    <row r="310" spans="1:7" ht="12.75" customHeight="1" x14ac:dyDescent="0.2">
      <c r="A310" s="13"/>
      <c r="B310" s="17"/>
      <c r="C310" s="182"/>
      <c r="D310" s="160"/>
      <c r="E310" s="15"/>
      <c r="F310" s="54"/>
      <c r="G310" s="16"/>
    </row>
    <row r="311" spans="1:7" ht="25.5" customHeight="1" x14ac:dyDescent="0.2">
      <c r="A311" s="13"/>
      <c r="B311" s="17" t="s">
        <v>268</v>
      </c>
      <c r="C311" s="182" t="s">
        <v>7</v>
      </c>
      <c r="D311" s="160">
        <v>3</v>
      </c>
      <c r="E311" s="15"/>
      <c r="F311" s="54"/>
      <c r="G311" s="16" t="str">
        <f t="shared" si="9"/>
        <v/>
      </c>
    </row>
    <row r="312" spans="1:7" ht="25.5" customHeight="1" x14ac:dyDescent="0.2">
      <c r="A312" s="13"/>
      <c r="B312" s="17" t="s">
        <v>170</v>
      </c>
      <c r="C312" s="182" t="s">
        <v>7</v>
      </c>
      <c r="D312" s="160">
        <v>15</v>
      </c>
      <c r="E312" s="15"/>
      <c r="F312" s="54"/>
      <c r="G312" s="16" t="str">
        <f t="shared" si="9"/>
        <v/>
      </c>
    </row>
    <row r="313" spans="1:7" ht="12.75" customHeight="1" thickBot="1" x14ac:dyDescent="0.25">
      <c r="A313" s="13"/>
      <c r="B313" s="14"/>
      <c r="C313" s="159"/>
      <c r="D313" s="160"/>
      <c r="E313" s="15"/>
      <c r="F313" s="54"/>
      <c r="G313" s="48" t="str">
        <f t="shared" si="9"/>
        <v/>
      </c>
    </row>
    <row r="314" spans="1:7" ht="12.75" customHeight="1" x14ac:dyDescent="0.2">
      <c r="A314" s="40"/>
      <c r="B314" s="41" t="s">
        <v>246</v>
      </c>
      <c r="C314" s="161"/>
      <c r="D314" s="160"/>
      <c r="E314" s="18"/>
      <c r="F314" s="58"/>
      <c r="G314" s="49">
        <f>SUM(G7:G313)</f>
        <v>0</v>
      </c>
    </row>
    <row r="315" spans="1:7" ht="12.75" customHeight="1" thickBot="1" x14ac:dyDescent="0.25">
      <c r="A315" s="40"/>
      <c r="B315" s="42" t="s">
        <v>90</v>
      </c>
      <c r="C315" s="170"/>
      <c r="D315" s="160"/>
      <c r="E315" s="18"/>
      <c r="F315" s="55"/>
      <c r="G315" s="50">
        <f>G314*0.2</f>
        <v>0</v>
      </c>
    </row>
    <row r="316" spans="1:7" ht="12.75" customHeight="1" thickBot="1" x14ac:dyDescent="0.25">
      <c r="A316" s="40"/>
      <c r="B316" s="42" t="s">
        <v>245</v>
      </c>
      <c r="C316" s="170"/>
      <c r="D316" s="160"/>
      <c r="E316" s="18"/>
      <c r="F316" s="58"/>
      <c r="G316" s="52">
        <f>G314+G315</f>
        <v>0</v>
      </c>
    </row>
    <row r="317" spans="1:7" ht="12.75" customHeight="1" thickTop="1" x14ac:dyDescent="0.2">
      <c r="A317" s="40"/>
      <c r="B317" s="42"/>
      <c r="C317" s="170"/>
      <c r="D317" s="160"/>
      <c r="E317" s="18"/>
      <c r="F317" s="55"/>
      <c r="G317" s="51"/>
    </row>
    <row r="318" spans="1:7" ht="12.75" customHeight="1" x14ac:dyDescent="0.2">
      <c r="A318" s="40"/>
      <c r="B318" s="42"/>
      <c r="C318" s="170"/>
      <c r="D318" s="160"/>
      <c r="E318" s="18"/>
      <c r="F318" s="55"/>
      <c r="G318" s="98"/>
    </row>
    <row r="319" spans="1:7" s="77" customFormat="1" ht="12.75" customHeight="1" x14ac:dyDescent="0.2">
      <c r="A319" s="72"/>
      <c r="B319" s="73" t="s">
        <v>244</v>
      </c>
      <c r="C319" s="185"/>
      <c r="D319" s="186"/>
      <c r="E319" s="74"/>
      <c r="F319" s="75"/>
      <c r="G319" s="76"/>
    </row>
    <row r="320" spans="1:7" ht="12.75" customHeight="1" x14ac:dyDescent="0.2">
      <c r="A320" s="40"/>
      <c r="B320" s="42"/>
      <c r="C320" s="170"/>
      <c r="D320" s="160"/>
      <c r="E320" s="18"/>
      <c r="F320" s="55"/>
      <c r="G320" s="98"/>
    </row>
    <row r="321" spans="1:7 16358:16358" s="77" customFormat="1" ht="12.75" customHeight="1" x14ac:dyDescent="0.2">
      <c r="A321" s="72"/>
      <c r="B321" s="73" t="s">
        <v>241</v>
      </c>
      <c r="C321" s="185"/>
      <c r="D321" s="186"/>
      <c r="E321" s="74"/>
      <c r="F321" s="75"/>
      <c r="G321" s="76"/>
    </row>
    <row r="322" spans="1:7 16358:16358" ht="12.75" customHeight="1" x14ac:dyDescent="0.2">
      <c r="A322" s="40"/>
      <c r="B322" s="42"/>
      <c r="C322" s="170"/>
      <c r="D322" s="160"/>
      <c r="E322" s="18"/>
      <c r="F322" s="55"/>
      <c r="G322" s="98"/>
    </row>
    <row r="323" spans="1:7 16358:16358" s="21" customFormat="1" ht="12.75" customHeight="1" x14ac:dyDescent="0.2">
      <c r="A323" s="13" t="s">
        <v>220</v>
      </c>
      <c r="B323" s="26" t="s">
        <v>41</v>
      </c>
      <c r="C323" s="170"/>
      <c r="D323" s="160"/>
      <c r="E323" s="18"/>
      <c r="F323" s="55"/>
      <c r="G323" s="16" t="str">
        <f t="shared" ref="G323:G328" si="10">IF(F323="","",IF(E323="",ROUND(D323*F323,2),ROUND(E323*F323,2)))</f>
        <v/>
      </c>
    </row>
    <row r="324" spans="1:7 16358:16358" s="21" customFormat="1" ht="12.75" customHeight="1" x14ac:dyDescent="0.2">
      <c r="A324" s="13"/>
      <c r="B324" s="22" t="s">
        <v>128</v>
      </c>
      <c r="C324" s="161" t="s">
        <v>7</v>
      </c>
      <c r="D324" s="160">
        <v>1</v>
      </c>
      <c r="E324" s="18"/>
      <c r="F324" s="55"/>
      <c r="G324" s="16" t="str">
        <f t="shared" si="10"/>
        <v/>
      </c>
    </row>
    <row r="325" spans="1:7 16358:16358" s="21" customFormat="1" ht="12.75" customHeight="1" x14ac:dyDescent="0.2">
      <c r="A325" s="13"/>
      <c r="B325" s="22"/>
      <c r="C325" s="161"/>
      <c r="D325" s="160"/>
      <c r="E325" s="18"/>
      <c r="F325" s="55"/>
      <c r="G325" s="16" t="str">
        <f t="shared" si="10"/>
        <v/>
      </c>
    </row>
    <row r="326" spans="1:7 16358:16358" s="21" customFormat="1" ht="25.5" customHeight="1" x14ac:dyDescent="0.2">
      <c r="A326" s="13"/>
      <c r="B326" s="22" t="s">
        <v>256</v>
      </c>
      <c r="C326" s="161" t="s">
        <v>7</v>
      </c>
      <c r="D326" s="160">
        <v>26</v>
      </c>
      <c r="E326" s="18"/>
      <c r="F326" s="55"/>
      <c r="G326" s="16" t="str">
        <f t="shared" si="10"/>
        <v/>
      </c>
    </row>
    <row r="327" spans="1:7 16358:16358" s="21" customFormat="1" ht="25.5" customHeight="1" x14ac:dyDescent="0.2">
      <c r="A327" s="13"/>
      <c r="B327" s="22" t="s">
        <v>262</v>
      </c>
      <c r="C327" s="161" t="s">
        <v>7</v>
      </c>
      <c r="D327" s="160">
        <v>85</v>
      </c>
      <c r="E327" s="18"/>
      <c r="F327" s="55"/>
      <c r="G327" s="16" t="str">
        <f t="shared" si="10"/>
        <v/>
      </c>
    </row>
    <row r="328" spans="1:7 16358:16358" ht="12.75" customHeight="1" thickBot="1" x14ac:dyDescent="0.25">
      <c r="A328" s="13"/>
      <c r="B328" s="17"/>
      <c r="C328" s="159"/>
      <c r="D328" s="160"/>
      <c r="E328" s="15"/>
      <c r="F328" s="54"/>
      <c r="G328" s="48" t="str">
        <f t="shared" si="10"/>
        <v/>
      </c>
    </row>
    <row r="329" spans="1:7 16358:16358" s="80" customFormat="1" ht="12.75" customHeight="1" x14ac:dyDescent="0.2">
      <c r="A329" s="13"/>
      <c r="B329" s="78" t="s">
        <v>242</v>
      </c>
      <c r="C329" s="165"/>
      <c r="D329" s="166"/>
      <c r="E329" s="60"/>
      <c r="F329" s="99"/>
      <c r="G329" s="79">
        <f>SUM(G322:G328)</f>
        <v>0</v>
      </c>
      <c r="XED329" s="80">
        <f>SUM(A329:XEC329)</f>
        <v>0</v>
      </c>
    </row>
    <row r="330" spans="1:7 16358:16358" s="80" customFormat="1" ht="12.75" customHeight="1" thickBot="1" x14ac:dyDescent="0.25">
      <c r="A330" s="13"/>
      <c r="B330" s="78" t="s">
        <v>171</v>
      </c>
      <c r="C330" s="165"/>
      <c r="D330" s="166"/>
      <c r="E330" s="60"/>
      <c r="F330" s="61"/>
      <c r="G330" s="81">
        <f>G329*0.2</f>
        <v>0</v>
      </c>
    </row>
    <row r="331" spans="1:7 16358:16358" s="80" customFormat="1" ht="12.75" customHeight="1" thickBot="1" x14ac:dyDescent="0.25">
      <c r="A331" s="13"/>
      <c r="B331" s="78" t="s">
        <v>269</v>
      </c>
      <c r="C331" s="165"/>
      <c r="D331" s="166"/>
      <c r="E331" s="60"/>
      <c r="F331" s="99"/>
      <c r="G331" s="82">
        <f>G329+G330</f>
        <v>0</v>
      </c>
    </row>
    <row r="332" spans="1:7 16358:16358" ht="12.75" customHeight="1" thickTop="1" x14ac:dyDescent="0.2">
      <c r="A332" s="40"/>
      <c r="B332" s="42"/>
      <c r="C332" s="170"/>
      <c r="D332" s="160"/>
      <c r="E332" s="18"/>
      <c r="F332" s="55"/>
      <c r="G332" s="51"/>
    </row>
    <row r="333" spans="1:7 16358:16358" ht="12.75" customHeight="1" x14ac:dyDescent="0.2">
      <c r="A333" s="40"/>
      <c r="B333" s="42"/>
      <c r="C333" s="170"/>
      <c r="D333" s="160"/>
      <c r="E333" s="18"/>
      <c r="F333" s="55"/>
      <c r="G333" s="98"/>
    </row>
    <row r="334" spans="1:7 16358:16358" s="77" customFormat="1" ht="12.75" customHeight="1" x14ac:dyDescent="0.2">
      <c r="A334" s="72"/>
      <c r="B334" s="73" t="s">
        <v>243</v>
      </c>
      <c r="C334" s="185"/>
      <c r="D334" s="186"/>
      <c r="E334" s="74"/>
      <c r="F334" s="75"/>
      <c r="G334" s="76"/>
    </row>
    <row r="335" spans="1:7 16358:16358" ht="12.75" customHeight="1" x14ac:dyDescent="0.2">
      <c r="A335" s="40"/>
      <c r="B335" s="42"/>
      <c r="C335" s="170"/>
      <c r="D335" s="160"/>
      <c r="E335" s="18"/>
      <c r="F335" s="55"/>
      <c r="G335" s="98"/>
    </row>
    <row r="336" spans="1:7 16358:16358" ht="12.75" customHeight="1" x14ac:dyDescent="0.2">
      <c r="A336" s="13" t="s">
        <v>205</v>
      </c>
      <c r="B336" s="14" t="s">
        <v>21</v>
      </c>
      <c r="C336" s="161"/>
      <c r="D336" s="160"/>
      <c r="E336" s="15"/>
      <c r="F336" s="54"/>
      <c r="G336" s="16" t="str">
        <f t="shared" ref="G336:G338" si="11">IF($D336="","",IF(E336="",$D336*F336,E336*F336))</f>
        <v/>
      </c>
    </row>
    <row r="337" spans="1:7" ht="12.75" customHeight="1" x14ac:dyDescent="0.2">
      <c r="A337" s="13"/>
      <c r="B337" s="14"/>
      <c r="C337" s="159"/>
      <c r="D337" s="160"/>
      <c r="E337" s="15"/>
      <c r="F337" s="54"/>
      <c r="G337" s="16" t="str">
        <f t="shared" si="11"/>
        <v/>
      </c>
    </row>
    <row r="338" spans="1:7" s="21" customFormat="1" ht="12.75" customHeight="1" x14ac:dyDescent="0.2">
      <c r="A338" s="13" t="s">
        <v>211</v>
      </c>
      <c r="B338" s="135" t="s">
        <v>33</v>
      </c>
      <c r="C338" s="161"/>
      <c r="D338" s="160"/>
      <c r="E338" s="18"/>
      <c r="F338" s="55"/>
      <c r="G338" s="16" t="str">
        <f t="shared" si="11"/>
        <v/>
      </c>
    </row>
    <row r="339" spans="1:7" s="21" customFormat="1" ht="25.5" customHeight="1" x14ac:dyDescent="0.2">
      <c r="A339" s="13"/>
      <c r="B339" s="19" t="s">
        <v>103</v>
      </c>
      <c r="C339" s="162" t="s">
        <v>7</v>
      </c>
      <c r="D339" s="160">
        <v>1</v>
      </c>
      <c r="E339" s="18"/>
      <c r="F339" s="55"/>
      <c r="G339" s="16" t="str">
        <f t="shared" ref="G339:G354" si="12">IF(F339="","",IF(E339="",ROUND(D339*F339,2),ROUND(E339*F339,2)))</f>
        <v/>
      </c>
    </row>
    <row r="340" spans="1:7" s="21" customFormat="1" ht="25.5" customHeight="1" x14ac:dyDescent="0.2">
      <c r="A340" s="13"/>
      <c r="B340" s="19" t="s">
        <v>104</v>
      </c>
      <c r="C340" s="162" t="s">
        <v>7</v>
      </c>
      <c r="D340" s="160">
        <v>1</v>
      </c>
      <c r="E340" s="18"/>
      <c r="F340" s="55"/>
      <c r="G340" s="16" t="str">
        <f t="shared" si="12"/>
        <v/>
      </c>
    </row>
    <row r="341" spans="1:7" s="21" customFormat="1" ht="25.5" customHeight="1" x14ac:dyDescent="0.2">
      <c r="A341" s="13"/>
      <c r="B341" s="19" t="s">
        <v>106</v>
      </c>
      <c r="C341" s="162" t="s">
        <v>7</v>
      </c>
      <c r="D341" s="160">
        <v>1</v>
      </c>
      <c r="E341" s="18"/>
      <c r="F341" s="55"/>
      <c r="G341" s="16" t="str">
        <f t="shared" si="12"/>
        <v/>
      </c>
    </row>
    <row r="342" spans="1:7" s="21" customFormat="1" ht="25.5" customHeight="1" x14ac:dyDescent="0.2">
      <c r="A342" s="13"/>
      <c r="B342" s="19" t="s">
        <v>108</v>
      </c>
      <c r="C342" s="162" t="s">
        <v>7</v>
      </c>
      <c r="D342" s="160">
        <v>1</v>
      </c>
      <c r="E342" s="18"/>
      <c r="F342" s="55"/>
      <c r="G342" s="16" t="str">
        <f t="shared" si="12"/>
        <v/>
      </c>
    </row>
    <row r="343" spans="1:7" s="21" customFormat="1" ht="12.75" customHeight="1" x14ac:dyDescent="0.2">
      <c r="A343" s="13"/>
      <c r="B343" s="19"/>
      <c r="C343" s="162"/>
      <c r="D343" s="160"/>
      <c r="E343" s="18"/>
      <c r="F343" s="55"/>
      <c r="G343" s="16" t="str">
        <f t="shared" si="12"/>
        <v/>
      </c>
    </row>
    <row r="344" spans="1:7" s="21" customFormat="1" ht="25.5" customHeight="1" x14ac:dyDescent="0.2">
      <c r="A344" s="13"/>
      <c r="B344" s="19" t="s">
        <v>109</v>
      </c>
      <c r="C344" s="162" t="s">
        <v>7</v>
      </c>
      <c r="D344" s="160">
        <v>1</v>
      </c>
      <c r="E344" s="18"/>
      <c r="F344" s="55"/>
      <c r="G344" s="16" t="str">
        <f t="shared" si="12"/>
        <v/>
      </c>
    </row>
    <row r="345" spans="1:7" s="21" customFormat="1" ht="25.5" customHeight="1" x14ac:dyDescent="0.2">
      <c r="A345" s="13"/>
      <c r="B345" s="19" t="s">
        <v>110</v>
      </c>
      <c r="C345" s="162" t="s">
        <v>7</v>
      </c>
      <c r="D345" s="160">
        <v>1</v>
      </c>
      <c r="E345" s="18"/>
      <c r="F345" s="55"/>
      <c r="G345" s="16" t="str">
        <f t="shared" ref="G345:G346" si="13">IF(F345="","",IF(E345="",ROUND(D345*F345,2),ROUND(E345*F345,2)))</f>
        <v/>
      </c>
    </row>
    <row r="346" spans="1:7" s="21" customFormat="1" ht="25.5" customHeight="1" x14ac:dyDescent="0.2">
      <c r="A346" s="13"/>
      <c r="B346" s="19" t="s">
        <v>284</v>
      </c>
      <c r="C346" s="162" t="s">
        <v>7</v>
      </c>
      <c r="D346" s="160">
        <v>1</v>
      </c>
      <c r="E346" s="18"/>
      <c r="F346" s="55"/>
      <c r="G346" s="16" t="str">
        <f t="shared" si="13"/>
        <v/>
      </c>
    </row>
    <row r="347" spans="1:7" s="21" customFormat="1" ht="25.5" customHeight="1" x14ac:dyDescent="0.2">
      <c r="A347" s="13"/>
      <c r="B347" s="19" t="s">
        <v>285</v>
      </c>
      <c r="C347" s="162" t="s">
        <v>7</v>
      </c>
      <c r="D347" s="160">
        <v>1</v>
      </c>
      <c r="E347" s="18"/>
      <c r="F347" s="55"/>
      <c r="G347" s="16" t="str">
        <f t="shared" si="12"/>
        <v/>
      </c>
    </row>
    <row r="348" spans="1:7" s="21" customFormat="1" ht="25.5" customHeight="1" x14ac:dyDescent="0.2">
      <c r="A348" s="13"/>
      <c r="B348" s="19" t="s">
        <v>286</v>
      </c>
      <c r="C348" s="162" t="s">
        <v>7</v>
      </c>
      <c r="D348" s="160">
        <v>1</v>
      </c>
      <c r="E348" s="18"/>
      <c r="F348" s="55"/>
      <c r="G348" s="16" t="str">
        <f t="shared" si="12"/>
        <v/>
      </c>
    </row>
    <row r="349" spans="1:7" s="21" customFormat="1" ht="12.75" customHeight="1" x14ac:dyDescent="0.2">
      <c r="A349" s="13"/>
      <c r="B349" s="137"/>
      <c r="C349" s="161"/>
      <c r="D349" s="160"/>
      <c r="E349" s="18"/>
      <c r="F349" s="55"/>
      <c r="G349" s="16" t="str">
        <f t="shared" si="12"/>
        <v/>
      </c>
    </row>
    <row r="350" spans="1:7" s="21" customFormat="1" ht="12.75" customHeight="1" x14ac:dyDescent="0.2">
      <c r="A350" s="13" t="s">
        <v>212</v>
      </c>
      <c r="B350" s="23" t="s">
        <v>34</v>
      </c>
      <c r="C350" s="161"/>
      <c r="D350" s="160"/>
      <c r="E350" s="18"/>
      <c r="F350" s="55"/>
      <c r="G350" s="16" t="str">
        <f t="shared" si="12"/>
        <v/>
      </c>
    </row>
    <row r="351" spans="1:7" s="21" customFormat="1" ht="25.5" customHeight="1" x14ac:dyDescent="0.2">
      <c r="A351" s="13"/>
      <c r="B351" s="22" t="s">
        <v>251</v>
      </c>
      <c r="C351" s="161"/>
      <c r="D351" s="160"/>
      <c r="E351" s="18"/>
      <c r="F351" s="55"/>
      <c r="G351" s="16" t="str">
        <f t="shared" si="12"/>
        <v/>
      </c>
    </row>
    <row r="352" spans="1:7" s="21" customFormat="1" ht="12.75" customHeight="1" x14ac:dyDescent="0.2">
      <c r="A352" s="13"/>
      <c r="B352" s="22" t="s">
        <v>289</v>
      </c>
      <c r="C352" s="161" t="s">
        <v>7</v>
      </c>
      <c r="D352" s="160">
        <f>35+35</f>
        <v>70</v>
      </c>
      <c r="E352" s="18"/>
      <c r="F352" s="55"/>
      <c r="G352" s="16" t="str">
        <f t="shared" ref="G352" si="14">IF(F352="","",IF(E352="",ROUND(D352*F352,2),ROUND(E352*F352,2)))</f>
        <v/>
      </c>
    </row>
    <row r="353" spans="1:7 16358:16358" s="21" customFormat="1" ht="12.75" customHeight="1" x14ac:dyDescent="0.2">
      <c r="A353" s="13"/>
      <c r="B353" s="22" t="s">
        <v>290</v>
      </c>
      <c r="C353" s="161" t="s">
        <v>7</v>
      </c>
      <c r="D353" s="160">
        <f>16+29</f>
        <v>45</v>
      </c>
      <c r="E353" s="18"/>
      <c r="F353" s="55"/>
      <c r="G353" s="16" t="str">
        <f t="shared" si="12"/>
        <v/>
      </c>
    </row>
    <row r="354" spans="1:7 16358:16358" ht="12.75" customHeight="1" thickBot="1" x14ac:dyDescent="0.25">
      <c r="A354" s="40"/>
      <c r="B354" s="42"/>
      <c r="C354" s="170"/>
      <c r="D354" s="160"/>
      <c r="E354" s="18"/>
      <c r="F354" s="55"/>
      <c r="G354" s="100" t="str">
        <f t="shared" si="12"/>
        <v/>
      </c>
    </row>
    <row r="355" spans="1:7 16358:16358" s="80" customFormat="1" ht="12.75" customHeight="1" x14ac:dyDescent="0.2">
      <c r="A355" s="13"/>
      <c r="B355" s="78" t="s">
        <v>249</v>
      </c>
      <c r="C355" s="165"/>
      <c r="D355" s="166"/>
      <c r="E355" s="60"/>
      <c r="F355" s="99"/>
      <c r="G355" s="79">
        <f>SUM(G335:G354)</f>
        <v>0</v>
      </c>
      <c r="XED355" s="80">
        <f>SUM(A355:XEC355)</f>
        <v>0</v>
      </c>
    </row>
    <row r="356" spans="1:7 16358:16358" s="80" customFormat="1" ht="12.75" customHeight="1" thickBot="1" x14ac:dyDescent="0.25">
      <c r="A356" s="13"/>
      <c r="B356" s="78" t="s">
        <v>171</v>
      </c>
      <c r="C356" s="165"/>
      <c r="D356" s="166"/>
      <c r="E356" s="60"/>
      <c r="F356" s="61"/>
      <c r="G356" s="81">
        <f>G355*0.2</f>
        <v>0</v>
      </c>
    </row>
    <row r="357" spans="1:7 16358:16358" s="80" customFormat="1" ht="12.75" customHeight="1" thickBot="1" x14ac:dyDescent="0.25">
      <c r="A357" s="13"/>
      <c r="B357" s="78" t="s">
        <v>270</v>
      </c>
      <c r="C357" s="165"/>
      <c r="D357" s="166"/>
      <c r="E357" s="60"/>
      <c r="F357" s="99"/>
      <c r="G357" s="82">
        <f>G355+G356</f>
        <v>0</v>
      </c>
    </row>
    <row r="358" spans="1:7 16358:16358" ht="12.75" customHeight="1" thickTop="1" x14ac:dyDescent="0.2">
      <c r="A358" s="40"/>
      <c r="B358" s="42"/>
      <c r="C358" s="170"/>
      <c r="D358" s="160"/>
      <c r="E358" s="18"/>
      <c r="F358" s="55"/>
      <c r="G358" s="51"/>
    </row>
    <row r="359" spans="1:7 16358:16358" ht="12.75" customHeight="1" x14ac:dyDescent="0.2">
      <c r="A359" s="40"/>
      <c r="B359" s="42"/>
      <c r="C359" s="170"/>
      <c r="D359" s="160"/>
      <c r="E359" s="18"/>
      <c r="F359" s="55"/>
      <c r="G359" s="51"/>
    </row>
    <row r="360" spans="1:7 16358:16358" s="77" customFormat="1" ht="12.75" customHeight="1" x14ac:dyDescent="0.2">
      <c r="A360" s="72"/>
      <c r="B360" s="73" t="s">
        <v>248</v>
      </c>
      <c r="C360" s="185"/>
      <c r="D360" s="186"/>
      <c r="E360" s="74"/>
      <c r="F360" s="75"/>
      <c r="G360" s="76"/>
    </row>
    <row r="361" spans="1:7 16358:16358" ht="12.75" customHeight="1" x14ac:dyDescent="0.2">
      <c r="A361" s="40"/>
      <c r="B361" s="42"/>
      <c r="C361" s="170"/>
      <c r="D361" s="160"/>
      <c r="E361" s="18"/>
      <c r="F361" s="55"/>
      <c r="G361" s="98"/>
    </row>
    <row r="362" spans="1:7 16358:16358" ht="12.75" customHeight="1" x14ac:dyDescent="0.2">
      <c r="A362" s="13" t="s">
        <v>205</v>
      </c>
      <c r="B362" s="14" t="s">
        <v>21</v>
      </c>
      <c r="C362" s="161"/>
      <c r="D362" s="160"/>
      <c r="E362" s="15"/>
      <c r="F362" s="54"/>
      <c r="G362" s="16" t="str">
        <f t="shared" ref="G362:G370" si="15">IF(F362="","",IF(E362="",ROUND(D362*F362,2),ROUND(E362*F362,2)))</f>
        <v/>
      </c>
    </row>
    <row r="363" spans="1:7 16358:16358" ht="12.75" customHeight="1" x14ac:dyDescent="0.2">
      <c r="A363" s="13"/>
      <c r="B363" s="14"/>
      <c r="C363" s="159"/>
      <c r="D363" s="160"/>
      <c r="E363" s="15"/>
      <c r="F363" s="54"/>
      <c r="G363" s="16" t="str">
        <f t="shared" si="15"/>
        <v/>
      </c>
    </row>
    <row r="364" spans="1:7 16358:16358" s="21" customFormat="1" ht="12.75" customHeight="1" x14ac:dyDescent="0.2">
      <c r="A364" s="13" t="s">
        <v>211</v>
      </c>
      <c r="B364" s="135" t="s">
        <v>33</v>
      </c>
      <c r="C364" s="161"/>
      <c r="D364" s="160"/>
      <c r="E364" s="18"/>
      <c r="F364" s="55"/>
      <c r="G364" s="16" t="str">
        <f t="shared" si="15"/>
        <v/>
      </c>
    </row>
    <row r="365" spans="1:7 16358:16358" s="21" customFormat="1" ht="25.5" customHeight="1" x14ac:dyDescent="0.2">
      <c r="A365" s="13"/>
      <c r="B365" s="19" t="s">
        <v>112</v>
      </c>
      <c r="C365" s="162" t="s">
        <v>7</v>
      </c>
      <c r="D365" s="160">
        <v>1</v>
      </c>
      <c r="E365" s="18"/>
      <c r="F365" s="55"/>
      <c r="G365" s="16" t="str">
        <f t="shared" si="15"/>
        <v/>
      </c>
    </row>
    <row r="366" spans="1:7 16358:16358" s="21" customFormat="1" ht="12.75" customHeight="1" x14ac:dyDescent="0.2">
      <c r="A366" s="13"/>
      <c r="B366" s="137"/>
      <c r="C366" s="161"/>
      <c r="D366" s="160"/>
      <c r="E366" s="18"/>
      <c r="F366" s="55"/>
      <c r="G366" s="16" t="str">
        <f t="shared" si="15"/>
        <v/>
      </c>
    </row>
    <row r="367" spans="1:7 16358:16358" s="21" customFormat="1" ht="12.75" customHeight="1" x14ac:dyDescent="0.2">
      <c r="A367" s="13" t="s">
        <v>212</v>
      </c>
      <c r="B367" s="23" t="s">
        <v>34</v>
      </c>
      <c r="C367" s="161"/>
      <c r="D367" s="160"/>
      <c r="E367" s="18"/>
      <c r="F367" s="55"/>
      <c r="G367" s="16" t="str">
        <f t="shared" si="15"/>
        <v/>
      </c>
    </row>
    <row r="368" spans="1:7 16358:16358" s="21" customFormat="1" ht="25.5" customHeight="1" x14ac:dyDescent="0.2">
      <c r="A368" s="13"/>
      <c r="B368" s="22" t="s">
        <v>251</v>
      </c>
      <c r="C368" s="161"/>
      <c r="D368" s="160"/>
      <c r="E368" s="18"/>
      <c r="F368" s="55"/>
      <c r="G368" s="16" t="str">
        <f t="shared" si="15"/>
        <v/>
      </c>
    </row>
    <row r="369" spans="1:158 16358:16358" s="21" customFormat="1" ht="12.75" customHeight="1" x14ac:dyDescent="0.2">
      <c r="A369" s="13"/>
      <c r="B369" s="22" t="s">
        <v>120</v>
      </c>
      <c r="C369" s="161" t="s">
        <v>7</v>
      </c>
      <c r="D369" s="160">
        <v>1</v>
      </c>
      <c r="E369" s="18"/>
      <c r="F369" s="55"/>
      <c r="G369" s="16" t="str">
        <f t="shared" si="15"/>
        <v/>
      </c>
    </row>
    <row r="370" spans="1:158 16358:16358" s="21" customFormat="1" ht="12.75" customHeight="1" thickBot="1" x14ac:dyDescent="0.25">
      <c r="A370" s="13"/>
      <c r="B370" s="22"/>
      <c r="C370" s="161"/>
      <c r="D370" s="160"/>
      <c r="E370" s="18"/>
      <c r="F370" s="55"/>
      <c r="G370" s="48" t="str">
        <f t="shared" si="15"/>
        <v/>
      </c>
    </row>
    <row r="371" spans="1:158 16358:16358" s="80" customFormat="1" ht="12.75" customHeight="1" x14ac:dyDescent="0.2">
      <c r="A371" s="13"/>
      <c r="B371" s="78" t="s">
        <v>250</v>
      </c>
      <c r="C371" s="165"/>
      <c r="D371" s="166"/>
      <c r="E371" s="60"/>
      <c r="F371" s="99"/>
      <c r="G371" s="79">
        <f>SUM(G361:G370)</f>
        <v>0</v>
      </c>
      <c r="XED371" s="80">
        <f>SUM(A371:XEC371)</f>
        <v>0</v>
      </c>
    </row>
    <row r="372" spans="1:158 16358:16358" s="80" customFormat="1" ht="12.75" customHeight="1" thickBot="1" x14ac:dyDescent="0.25">
      <c r="A372" s="13"/>
      <c r="B372" s="78" t="s">
        <v>171</v>
      </c>
      <c r="C372" s="165"/>
      <c r="D372" s="166"/>
      <c r="E372" s="60"/>
      <c r="F372" s="61"/>
      <c r="G372" s="81">
        <f>G371*0.2</f>
        <v>0</v>
      </c>
    </row>
    <row r="373" spans="1:158 16358:16358" s="80" customFormat="1" ht="12.75" customHeight="1" thickBot="1" x14ac:dyDescent="0.25">
      <c r="A373" s="13"/>
      <c r="B373" s="78" t="s">
        <v>271</v>
      </c>
      <c r="C373" s="165"/>
      <c r="D373" s="166"/>
      <c r="E373" s="60"/>
      <c r="F373" s="99"/>
      <c r="G373" s="82">
        <f>G371+G372</f>
        <v>0</v>
      </c>
    </row>
    <row r="374" spans="1:158 16358:16358" ht="12.75" customHeight="1" thickTop="1" x14ac:dyDescent="0.2">
      <c r="A374" s="40"/>
      <c r="B374" s="42"/>
      <c r="C374" s="170"/>
      <c r="D374" s="160"/>
      <c r="E374" s="18"/>
      <c r="F374" s="55"/>
      <c r="G374" s="51"/>
    </row>
    <row r="375" spans="1:158 16358:16358" ht="12.75" customHeight="1" x14ac:dyDescent="0.2">
      <c r="A375" s="40"/>
      <c r="B375" s="42"/>
      <c r="C375" s="170"/>
      <c r="D375" s="160"/>
      <c r="E375" s="18"/>
      <c r="F375" s="55"/>
      <c r="G375" s="98"/>
    </row>
    <row r="376" spans="1:158 16358:16358" s="110" customFormat="1" ht="12.75" customHeight="1" x14ac:dyDescent="0.2">
      <c r="A376" s="101"/>
      <c r="B376" s="102"/>
      <c r="C376" s="187"/>
      <c r="D376" s="188"/>
      <c r="E376" s="103"/>
      <c r="F376" s="104"/>
      <c r="G376" s="105"/>
      <c r="H376" s="106"/>
      <c r="I376" s="107"/>
      <c r="J376" s="108"/>
      <c r="K376" s="109"/>
      <c r="L376" s="106"/>
      <c r="M376" s="107"/>
      <c r="N376" s="108"/>
      <c r="O376" s="109"/>
      <c r="P376" s="106"/>
      <c r="Q376" s="107"/>
      <c r="R376" s="108"/>
      <c r="S376" s="109"/>
      <c r="T376" s="106"/>
      <c r="U376" s="107"/>
      <c r="V376" s="108"/>
      <c r="W376" s="109"/>
      <c r="X376" s="106"/>
      <c r="Y376" s="107"/>
      <c r="Z376" s="108"/>
      <c r="AA376" s="109"/>
      <c r="AB376" s="106"/>
      <c r="AC376" s="107"/>
      <c r="AD376" s="108"/>
      <c r="AE376" s="109"/>
      <c r="AF376" s="106"/>
      <c r="AG376" s="107"/>
      <c r="AH376" s="108"/>
      <c r="AI376" s="109"/>
      <c r="AJ376" s="106"/>
      <c r="AK376" s="107"/>
      <c r="AL376" s="108"/>
      <c r="AM376" s="109"/>
      <c r="AN376" s="106"/>
      <c r="AO376" s="107"/>
      <c r="AP376" s="108"/>
      <c r="AQ376" s="109"/>
      <c r="AR376" s="106"/>
      <c r="AS376" s="107"/>
      <c r="AT376" s="108"/>
      <c r="AU376" s="109"/>
      <c r="AV376" s="106"/>
      <c r="AW376" s="107"/>
      <c r="AX376" s="108"/>
      <c r="AY376" s="109"/>
      <c r="AZ376" s="106"/>
      <c r="BA376" s="107"/>
      <c r="BB376" s="108"/>
      <c r="BC376" s="109"/>
      <c r="BD376" s="106"/>
      <c r="BE376" s="107"/>
      <c r="BF376" s="108"/>
      <c r="BG376" s="109"/>
      <c r="BH376" s="106"/>
      <c r="BI376" s="107"/>
      <c r="BJ376" s="108"/>
      <c r="BK376" s="109"/>
      <c r="BL376" s="106"/>
      <c r="BM376" s="107"/>
      <c r="BN376" s="108"/>
      <c r="BO376" s="109"/>
      <c r="BP376" s="106"/>
      <c r="BQ376" s="107"/>
      <c r="BR376" s="108"/>
      <c r="BS376" s="109"/>
      <c r="BT376" s="106"/>
      <c r="BU376" s="107"/>
      <c r="BV376" s="108"/>
      <c r="BW376" s="109"/>
      <c r="BX376" s="106"/>
      <c r="BY376" s="107"/>
      <c r="BZ376" s="108"/>
      <c r="CA376" s="109"/>
      <c r="CB376" s="106"/>
      <c r="CC376" s="107"/>
      <c r="CD376" s="108"/>
      <c r="CE376" s="109"/>
      <c r="CF376" s="106"/>
      <c r="CG376" s="107"/>
      <c r="CH376" s="108"/>
      <c r="CI376" s="109"/>
      <c r="CJ376" s="106"/>
      <c r="CK376" s="107"/>
      <c r="CL376" s="108"/>
      <c r="CM376" s="109"/>
      <c r="CN376" s="106"/>
      <c r="CO376" s="107"/>
      <c r="CP376" s="108"/>
      <c r="CQ376" s="109"/>
      <c r="CR376" s="106"/>
      <c r="CS376" s="107"/>
      <c r="CT376" s="108"/>
      <c r="CU376" s="109"/>
      <c r="CV376" s="106"/>
      <c r="CW376" s="107"/>
      <c r="CX376" s="108"/>
      <c r="CY376" s="109"/>
      <c r="CZ376" s="106"/>
      <c r="DA376" s="107"/>
      <c r="DB376" s="108"/>
      <c r="DC376" s="109"/>
      <c r="DD376" s="106"/>
      <c r="DE376" s="107"/>
      <c r="DF376" s="108"/>
      <c r="DG376" s="109"/>
      <c r="DH376" s="106"/>
      <c r="DI376" s="107"/>
      <c r="DJ376" s="108"/>
      <c r="DK376" s="109"/>
      <c r="DL376" s="106"/>
      <c r="DM376" s="107"/>
      <c r="DN376" s="108"/>
      <c r="DO376" s="109"/>
      <c r="DP376" s="106"/>
      <c r="DQ376" s="107"/>
      <c r="DR376" s="108"/>
      <c r="DS376" s="109"/>
      <c r="DT376" s="106"/>
      <c r="DU376" s="107"/>
      <c r="DV376" s="108"/>
      <c r="DW376" s="109"/>
      <c r="DX376" s="106"/>
      <c r="DY376" s="107"/>
      <c r="DZ376" s="108"/>
      <c r="EA376" s="109"/>
      <c r="EB376" s="106"/>
      <c r="EC376" s="107"/>
      <c r="ED376" s="108"/>
      <c r="EE376" s="109"/>
      <c r="EF376" s="106"/>
      <c r="EG376" s="107"/>
      <c r="EH376" s="108"/>
      <c r="EI376" s="109"/>
      <c r="EJ376" s="106"/>
      <c r="EK376" s="107"/>
      <c r="EL376" s="108"/>
      <c r="EM376" s="109"/>
      <c r="EN376" s="106"/>
      <c r="EO376" s="107"/>
      <c r="EP376" s="108"/>
      <c r="EQ376" s="109"/>
      <c r="ER376" s="106"/>
      <c r="ES376" s="107"/>
      <c r="ET376" s="108"/>
      <c r="EU376" s="109"/>
      <c r="EV376" s="106"/>
      <c r="EW376" s="107"/>
      <c r="EX376" s="108"/>
      <c r="EY376" s="109"/>
      <c r="EZ376" s="106"/>
      <c r="FA376" s="107"/>
      <c r="FB376" s="108"/>
    </row>
    <row r="377" spans="1:158 16358:16358" s="118" customFormat="1" ht="12.75" customHeight="1" x14ac:dyDescent="0.2">
      <c r="A377" s="111"/>
      <c r="B377" s="112" t="s">
        <v>6</v>
      </c>
      <c r="C377" s="113"/>
      <c r="D377" s="114"/>
      <c r="E377" s="115"/>
      <c r="F377" s="116"/>
      <c r="G377" s="117"/>
    </row>
    <row r="378" spans="1:158 16358:16358" s="118" customFormat="1" ht="12.75" customHeight="1" x14ac:dyDescent="0.2">
      <c r="A378" s="119"/>
      <c r="B378" s="120"/>
      <c r="C378" s="113"/>
      <c r="D378" s="114"/>
      <c r="E378" s="115"/>
      <c r="F378" s="121"/>
      <c r="G378" s="122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0"/>
      <c r="U378" s="110"/>
      <c r="V378" s="110"/>
      <c r="W378" s="110"/>
      <c r="X378" s="110"/>
      <c r="Y378" s="110"/>
      <c r="Z378" s="110"/>
      <c r="AA378" s="110"/>
      <c r="AB378" s="110"/>
      <c r="AC378" s="110"/>
      <c r="AD378" s="110"/>
      <c r="AE378" s="110"/>
      <c r="AF378" s="110"/>
      <c r="AG378" s="110"/>
      <c r="AH378" s="110"/>
      <c r="AI378" s="110"/>
      <c r="AJ378" s="110"/>
      <c r="AK378" s="110"/>
      <c r="AL378" s="110"/>
      <c r="AM378" s="110"/>
      <c r="AN378" s="110"/>
      <c r="AO378" s="110"/>
      <c r="AP378" s="110"/>
      <c r="AQ378" s="110"/>
      <c r="AR378" s="110"/>
      <c r="AS378" s="110"/>
      <c r="AT378" s="110"/>
      <c r="AU378" s="110"/>
      <c r="AV378" s="110"/>
      <c r="AW378" s="110"/>
      <c r="AX378" s="110"/>
      <c r="AY378" s="110"/>
      <c r="AZ378" s="110"/>
      <c r="BA378" s="110"/>
      <c r="BB378" s="110"/>
      <c r="BC378" s="110"/>
      <c r="BD378" s="110"/>
      <c r="BE378" s="110"/>
      <c r="BF378" s="110"/>
      <c r="BG378" s="110"/>
      <c r="BH378" s="110"/>
      <c r="BI378" s="110"/>
      <c r="BJ378" s="110"/>
      <c r="BK378" s="110"/>
      <c r="BL378" s="110"/>
      <c r="BM378" s="110"/>
      <c r="BN378" s="110"/>
      <c r="BO378" s="110"/>
      <c r="BP378" s="110"/>
      <c r="BQ378" s="110"/>
      <c r="BR378" s="110"/>
      <c r="BS378" s="110"/>
      <c r="BT378" s="110"/>
      <c r="BU378" s="110"/>
      <c r="BV378" s="110"/>
      <c r="BW378" s="110"/>
      <c r="BX378" s="110"/>
      <c r="BY378" s="110"/>
      <c r="BZ378" s="110"/>
      <c r="CA378" s="110"/>
      <c r="CB378" s="110"/>
      <c r="CC378" s="110"/>
      <c r="CD378" s="110"/>
      <c r="CE378" s="110"/>
      <c r="CF378" s="110"/>
      <c r="CG378" s="110"/>
      <c r="CH378" s="110"/>
      <c r="CI378" s="110"/>
      <c r="CJ378" s="110"/>
      <c r="CK378" s="110"/>
      <c r="CL378" s="110"/>
      <c r="CM378" s="110"/>
      <c r="CN378" s="110"/>
      <c r="CO378" s="110"/>
      <c r="CP378" s="110"/>
      <c r="CQ378" s="110"/>
      <c r="CR378" s="110"/>
      <c r="CS378" s="110"/>
      <c r="CT378" s="110"/>
      <c r="CU378" s="110"/>
      <c r="CV378" s="110"/>
      <c r="CW378" s="110"/>
      <c r="CX378" s="110"/>
      <c r="CY378" s="110"/>
      <c r="CZ378" s="110"/>
      <c r="DA378" s="110"/>
      <c r="DB378" s="110"/>
      <c r="DC378" s="110"/>
      <c r="DD378" s="110"/>
      <c r="DE378" s="110"/>
      <c r="DF378" s="110"/>
      <c r="DG378" s="110"/>
      <c r="DH378" s="110"/>
      <c r="DI378" s="110"/>
      <c r="DJ378" s="110"/>
      <c r="DK378" s="110"/>
      <c r="DL378" s="110"/>
      <c r="DM378" s="110"/>
      <c r="DN378" s="110"/>
      <c r="DO378" s="110"/>
      <c r="DP378" s="110"/>
      <c r="DQ378" s="110"/>
      <c r="DR378" s="110"/>
      <c r="DS378" s="110"/>
      <c r="DT378" s="110"/>
      <c r="DU378" s="110"/>
      <c r="DV378" s="110"/>
      <c r="DW378" s="110"/>
      <c r="DX378" s="110"/>
      <c r="DY378" s="110"/>
      <c r="DZ378" s="110"/>
      <c r="EA378" s="110"/>
      <c r="EB378" s="110"/>
      <c r="EC378" s="110"/>
      <c r="ED378" s="110"/>
      <c r="EE378" s="110"/>
      <c r="EF378" s="110"/>
      <c r="EG378" s="110"/>
      <c r="EH378" s="110"/>
      <c r="EI378" s="110"/>
      <c r="EJ378" s="110"/>
      <c r="EK378" s="110"/>
      <c r="EL378" s="110"/>
      <c r="EM378" s="110"/>
      <c r="EN378" s="110"/>
      <c r="EO378" s="110"/>
      <c r="EP378" s="110"/>
      <c r="EQ378" s="110"/>
      <c r="ER378" s="110"/>
      <c r="ES378" s="110"/>
      <c r="ET378" s="110"/>
      <c r="EU378" s="110"/>
      <c r="EV378" s="110"/>
      <c r="EW378" s="110"/>
      <c r="EX378" s="110"/>
      <c r="EY378" s="110"/>
      <c r="EZ378" s="110"/>
      <c r="FA378" s="110"/>
      <c r="FB378" s="110"/>
    </row>
    <row r="379" spans="1:158 16358:16358" s="118" customFormat="1" ht="63.75" customHeight="1" x14ac:dyDescent="0.2">
      <c r="A379" s="123"/>
      <c r="B379" s="124" t="s">
        <v>247</v>
      </c>
      <c r="C379" s="125"/>
      <c r="D379" s="126"/>
      <c r="E379" s="127"/>
      <c r="F379" s="128"/>
      <c r="G379" s="129"/>
      <c r="H379" s="110"/>
      <c r="I379" s="110"/>
      <c r="J379" s="110"/>
      <c r="K379" s="110"/>
      <c r="L379" s="110"/>
      <c r="M379" s="110"/>
      <c r="N379" s="110"/>
      <c r="O379" s="110"/>
      <c r="P379" s="110"/>
      <c r="Q379" s="110"/>
      <c r="R379" s="110"/>
      <c r="S379" s="110"/>
      <c r="T379" s="110"/>
      <c r="U379" s="110"/>
      <c r="V379" s="110"/>
      <c r="W379" s="110"/>
      <c r="X379" s="110"/>
      <c r="Y379" s="110"/>
      <c r="Z379" s="110"/>
      <c r="AA379" s="110"/>
      <c r="AB379" s="110"/>
      <c r="AC379" s="110"/>
      <c r="AD379" s="110"/>
      <c r="AE379" s="110"/>
      <c r="AF379" s="110"/>
      <c r="AG379" s="110"/>
      <c r="AH379" s="110"/>
      <c r="AI379" s="110"/>
      <c r="AJ379" s="110"/>
      <c r="AK379" s="110"/>
      <c r="AL379" s="110"/>
      <c r="AM379" s="110"/>
      <c r="AN379" s="110"/>
      <c r="AO379" s="110"/>
      <c r="AP379" s="110"/>
      <c r="AQ379" s="110"/>
      <c r="AR379" s="110"/>
      <c r="AS379" s="110"/>
      <c r="AT379" s="110"/>
      <c r="AU379" s="110"/>
      <c r="AV379" s="110"/>
      <c r="AW379" s="110"/>
      <c r="AX379" s="110"/>
      <c r="AY379" s="110"/>
      <c r="AZ379" s="110"/>
      <c r="BA379" s="110"/>
      <c r="BB379" s="110"/>
      <c r="BC379" s="110"/>
      <c r="BD379" s="110"/>
      <c r="BE379" s="110"/>
      <c r="BF379" s="110"/>
      <c r="BG379" s="110"/>
      <c r="BH379" s="110"/>
      <c r="BI379" s="110"/>
      <c r="BJ379" s="110"/>
      <c r="BK379" s="110"/>
      <c r="BL379" s="110"/>
      <c r="BM379" s="110"/>
      <c r="BN379" s="110"/>
      <c r="BO379" s="110"/>
      <c r="BP379" s="110"/>
      <c r="BQ379" s="110"/>
      <c r="BR379" s="110"/>
      <c r="BS379" s="110"/>
      <c r="BT379" s="110"/>
      <c r="BU379" s="110"/>
      <c r="BV379" s="110"/>
      <c r="BW379" s="110"/>
      <c r="BX379" s="110"/>
      <c r="BY379" s="110"/>
      <c r="BZ379" s="110"/>
      <c r="CA379" s="110"/>
      <c r="CB379" s="110"/>
      <c r="CC379" s="110"/>
      <c r="CD379" s="110"/>
      <c r="CE379" s="110"/>
      <c r="CF379" s="110"/>
      <c r="CG379" s="110"/>
      <c r="CH379" s="110"/>
      <c r="CI379" s="110"/>
      <c r="CJ379" s="110"/>
      <c r="CK379" s="110"/>
      <c r="CL379" s="110"/>
      <c r="CM379" s="110"/>
      <c r="CN379" s="110"/>
      <c r="CO379" s="110"/>
      <c r="CP379" s="110"/>
      <c r="CQ379" s="110"/>
      <c r="CR379" s="110"/>
      <c r="CS379" s="110"/>
      <c r="CT379" s="110"/>
      <c r="CU379" s="110"/>
      <c r="CV379" s="110"/>
      <c r="CW379" s="110"/>
      <c r="CX379" s="110"/>
      <c r="CY379" s="110"/>
      <c r="CZ379" s="110"/>
      <c r="DA379" s="110"/>
      <c r="DB379" s="110"/>
      <c r="DC379" s="110"/>
      <c r="DD379" s="110"/>
      <c r="DE379" s="110"/>
      <c r="DF379" s="110"/>
      <c r="DG379" s="110"/>
      <c r="DH379" s="110"/>
      <c r="DI379" s="110"/>
      <c r="DJ379" s="110"/>
      <c r="DK379" s="110"/>
      <c r="DL379" s="110"/>
      <c r="DM379" s="110"/>
      <c r="DN379" s="110"/>
      <c r="DO379" s="110"/>
      <c r="DP379" s="110"/>
      <c r="DQ379" s="110"/>
      <c r="DR379" s="110"/>
      <c r="DS379" s="110"/>
      <c r="DT379" s="110"/>
      <c r="DU379" s="110"/>
      <c r="DV379" s="110"/>
      <c r="DW379" s="110"/>
      <c r="DX379" s="110"/>
      <c r="DY379" s="110"/>
      <c r="DZ379" s="110"/>
      <c r="EA379" s="110"/>
      <c r="EB379" s="110"/>
      <c r="EC379" s="110"/>
      <c r="ED379" s="110"/>
      <c r="EE379" s="110"/>
      <c r="EF379" s="110"/>
      <c r="EG379" s="110"/>
      <c r="EH379" s="110"/>
      <c r="EI379" s="110"/>
      <c r="EJ379" s="110"/>
      <c r="EK379" s="110"/>
      <c r="EL379" s="110"/>
      <c r="EM379" s="110"/>
      <c r="EN379" s="110"/>
      <c r="EO379" s="110"/>
      <c r="EP379" s="110"/>
      <c r="EQ379" s="110"/>
      <c r="ER379" s="110"/>
      <c r="ES379" s="110"/>
      <c r="ET379" s="110"/>
      <c r="EU379" s="110"/>
      <c r="EV379" s="110"/>
      <c r="EW379" s="110"/>
      <c r="EX379" s="110"/>
      <c r="EY379" s="110"/>
      <c r="EZ379" s="110"/>
      <c r="FA379" s="110"/>
      <c r="FB379" s="110"/>
    </row>
    <row r="380" spans="1:158 16358:16358" ht="12.75" customHeight="1" x14ac:dyDescent="0.2"/>
    <row r="381" spans="1:158 16358:16358" ht="12.75" customHeight="1" x14ac:dyDescent="0.2"/>
    <row r="382" spans="1:158 16358:16358" ht="12.75" customHeight="1" x14ac:dyDescent="0.2"/>
    <row r="383" spans="1:158 16358:16358" ht="12.75" customHeight="1" x14ac:dyDescent="0.2"/>
    <row r="384" spans="1:158 16358:16358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</sheetData>
  <sheetProtection algorithmName="SHA-512" hashValue="lYwhrrdPSAuDvX18MgPA9WxNj8Vue5dFDH+KOvTlC86KhecidPamr4jx8wVxptyqx8Vhop91fQSI2kYlJaFQOg==" saltValue="B6P+biIW7tajrn6bW94/TQ==" spinCount="100000" sheet="1" scenarios="1" formatCells="0" formatColumns="0" formatRows="0" insertColumns="0" insertRows="0"/>
  <mergeCells count="2">
    <mergeCell ref="A1:G1"/>
    <mergeCell ref="A3:G3"/>
  </mergeCells>
  <conditionalFormatting sqref="G319">
    <cfRule type="expression" dxfId="7" priority="11">
      <formula>G319&gt;($G319*1.25)</formula>
    </cfRule>
    <cfRule type="expression" dxfId="6" priority="12">
      <formula>G319&lt;($G319*0.75)</formula>
    </cfRule>
  </conditionalFormatting>
  <conditionalFormatting sqref="G321">
    <cfRule type="expression" dxfId="5" priority="9">
      <formula>G321&gt;($G321*1.25)</formula>
    </cfRule>
    <cfRule type="expression" dxfId="4" priority="10">
      <formula>G321&lt;($G321*0.75)</formula>
    </cfRule>
  </conditionalFormatting>
  <conditionalFormatting sqref="G334">
    <cfRule type="expression" dxfId="3" priority="7">
      <formula>G334&gt;($G334*1.25)</formula>
    </cfRule>
    <cfRule type="expression" dxfId="2" priority="8">
      <formula>G334&lt;($G334*0.75)</formula>
    </cfRule>
  </conditionalFormatting>
  <conditionalFormatting sqref="G360">
    <cfRule type="expression" dxfId="1" priority="5">
      <formula>G360&gt;($G360*1.25)</formula>
    </cfRule>
    <cfRule type="expression" dxfId="0" priority="6">
      <formula>G360&lt;($G360*0.75)</formula>
    </cfRule>
  </conditionalFormatting>
  <printOptions horizontalCentered="1"/>
  <pageMargins left="0.31496062992125984" right="0.27559055118110237" top="0.39370078740157483" bottom="0.59055118110236227" header="0.31496062992125984" footer="0.19685039370078741"/>
  <pageSetup paperSize="9" scale="89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</vt:lpstr>
      <vt:lpstr>LOT 13</vt:lpstr>
      <vt:lpstr>'LOT 13'!_Toc475177753</vt:lpstr>
      <vt:lpstr>'LOT 13'!Impression_des_titres</vt:lpstr>
      <vt:lpstr>'LOT 13'!Zone_d_impression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Eugénie DELTOUR</dc:creator>
  <cp:lastModifiedBy>A. VILLEBONNET - IGETEC</cp:lastModifiedBy>
  <cp:lastPrinted>2025-10-10T07:57:48Z</cp:lastPrinted>
  <dcterms:created xsi:type="dcterms:W3CDTF">2017-01-12T14:21:18Z</dcterms:created>
  <dcterms:modified xsi:type="dcterms:W3CDTF">2025-10-10T08:37:51Z</dcterms:modified>
</cp:coreProperties>
</file>